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711"/>
  <workbookPr defaultThemeVersion="124226"/>
  <mc:AlternateContent xmlns:mc="http://schemas.openxmlformats.org/markup-compatibility/2006">
    <mc:Choice Requires="x15">
      <x15ac:absPath xmlns:x15ac="http://schemas.microsoft.com/office/spreadsheetml/2010/11/ac" url="/Users/tungdo/Desktop/Đề cương nợ công/"/>
    </mc:Choice>
  </mc:AlternateContent>
  <xr:revisionPtr revIDLastSave="0" documentId="13_ncr:1_{F42A739C-F6C5-944C-93CD-A1838AA0C9B6}" xr6:coauthVersionLast="47" xr6:coauthVersionMax="47" xr10:uidLastSave="{00000000-0000-0000-0000-000000000000}"/>
  <bookViews>
    <workbookView xWindow="0" yWindow="500" windowWidth="28800" windowHeight="15800" tabRatio="716" activeTab="4" xr2:uid="{00000000-000D-0000-FFFF-FFFF00000000}"/>
  </bookViews>
  <sheets>
    <sheet name="PL3" sheetId="15" r:id="rId1"/>
    <sheet name="PL 3a" sheetId="12" r:id="rId2"/>
    <sheet name="PL 03b" sheetId="13" r:id="rId3"/>
    <sheet name="PL04" sheetId="2" r:id="rId4"/>
    <sheet name="PL05" sheetId="3" r:id="rId5"/>
    <sheet name="PL06" sheetId="4" r:id="rId6"/>
    <sheet name="PL07" sheetId="5" r:id="rId7"/>
    <sheet name="PL08" sheetId="6" r:id="rId8"/>
    <sheet name="PL09" sheetId="7" r:id="rId9"/>
    <sheet name="PL10" sheetId="8" r:id="rId10"/>
    <sheet name="PL11" sheetId="9" r:id="rId11"/>
    <sheet name="PL12" sheetId="14" r:id="rId12"/>
  </sheets>
  <externalReferences>
    <externalReference r:id="rId13"/>
  </externalReferences>
  <definedNames>
    <definedName name="_ftn1" localSheetId="0">'PL3'!$B$45</definedName>
    <definedName name="_ftnref1" localSheetId="0">'PL3'!#REF!</definedName>
    <definedName name="_xlnm.Print_Area" localSheetId="3">'PL04'!$A$1:$F$38</definedName>
    <definedName name="_xlnm.Print_Area" localSheetId="5">'PL06'!$A$1:$E$31</definedName>
    <definedName name="_xlnm.Print_Area" localSheetId="6">'PL07'!$A$1:$E$17</definedName>
    <definedName name="_xlnm.Print_Area" localSheetId="7">'PL08'!$A$1:$E$15</definedName>
    <definedName name="_xlnm.Print_Area" localSheetId="8">'PL09'!$A$1:$E$21</definedName>
    <definedName name="_xlnm.Print_Area" localSheetId="10">'PL11'!$A$1:$H$17</definedName>
    <definedName name="_xlnm.Print_Area" localSheetId="0">'PL3'!$A$1:$E$39</definedName>
    <definedName name="_xlnm.Print_Titles" localSheetId="9">'PL10'!#REF!</definedName>
  </definedNames>
  <calcPr calcId="191029" refMode="R1C1"/>
</workbook>
</file>

<file path=xl/calcChain.xml><?xml version="1.0" encoding="utf-8"?>
<calcChain xmlns="http://schemas.openxmlformats.org/spreadsheetml/2006/main">
  <c r="F177" i="14" l="1"/>
  <c r="C177" i="14"/>
  <c r="F176" i="14"/>
  <c r="C176" i="14"/>
  <c r="F175" i="14"/>
  <c r="C175" i="14"/>
  <c r="F174" i="14"/>
  <c r="C174" i="14"/>
  <c r="F173" i="14"/>
  <c r="C173" i="14"/>
  <c r="F172" i="14"/>
  <c r="C172" i="14"/>
  <c r="F171" i="14"/>
  <c r="C171" i="14"/>
  <c r="F170" i="14"/>
  <c r="C170" i="14"/>
  <c r="F169" i="14"/>
  <c r="C169" i="14"/>
  <c r="F168" i="14"/>
  <c r="C168" i="14"/>
  <c r="F167" i="14"/>
  <c r="C167" i="14"/>
  <c r="F166" i="14"/>
  <c r="C166" i="14"/>
  <c r="F165" i="14"/>
  <c r="C165" i="14"/>
  <c r="F164" i="14"/>
  <c r="C164" i="14"/>
  <c r="F163" i="14"/>
  <c r="C163" i="14"/>
  <c r="F162" i="14"/>
  <c r="C162" i="14"/>
  <c r="F161" i="14"/>
  <c r="C161" i="14"/>
  <c r="F160" i="14"/>
  <c r="C160" i="14"/>
  <c r="F159" i="14"/>
  <c r="C159" i="14"/>
  <c r="F158" i="14"/>
  <c r="C158" i="14"/>
  <c r="F157" i="14"/>
  <c r="C157" i="14"/>
  <c r="F156" i="14"/>
  <c r="C156" i="14"/>
  <c r="F155" i="14"/>
  <c r="C155" i="14"/>
  <c r="F154" i="14"/>
  <c r="C154" i="14"/>
  <c r="F153" i="14"/>
  <c r="C153" i="14"/>
  <c r="F152" i="14"/>
  <c r="C152" i="14"/>
  <c r="F151" i="14"/>
  <c r="C151" i="14"/>
  <c r="F150" i="14"/>
  <c r="C150" i="14"/>
  <c r="F149" i="14"/>
  <c r="C149" i="14"/>
  <c r="F148" i="14"/>
  <c r="C148" i="14"/>
  <c r="F147" i="14"/>
  <c r="C147" i="14"/>
  <c r="F146" i="14"/>
  <c r="C146" i="14"/>
  <c r="F145" i="14"/>
  <c r="C145" i="14"/>
  <c r="F144" i="14"/>
  <c r="C144" i="14"/>
  <c r="F143" i="14"/>
  <c r="C143" i="14"/>
  <c r="F142" i="14"/>
  <c r="C142" i="14"/>
  <c r="F141" i="14"/>
  <c r="C141" i="14"/>
  <c r="F140" i="14"/>
  <c r="C140" i="14"/>
  <c r="F139" i="14"/>
  <c r="C139" i="14"/>
  <c r="F138" i="14"/>
  <c r="C138" i="14"/>
  <c r="F137" i="14"/>
  <c r="C137" i="14"/>
  <c r="F136" i="14"/>
  <c r="C136" i="14"/>
  <c r="F135" i="14"/>
  <c r="C135" i="14"/>
  <c r="F134" i="14"/>
  <c r="C134" i="14"/>
  <c r="F133" i="14"/>
  <c r="C133" i="14"/>
  <c r="F132" i="14"/>
  <c r="C132" i="14"/>
  <c r="F131" i="14"/>
  <c r="C131" i="14"/>
  <c r="F130" i="14"/>
  <c r="C130" i="14"/>
  <c r="F129" i="14"/>
  <c r="C129" i="14"/>
  <c r="F128" i="14"/>
  <c r="C128" i="14"/>
  <c r="F127" i="14"/>
  <c r="C127" i="14"/>
  <c r="F126" i="14"/>
  <c r="C126" i="14"/>
  <c r="F125" i="14"/>
  <c r="C125" i="14"/>
  <c r="F124" i="14"/>
  <c r="C124" i="14"/>
  <c r="F123" i="14"/>
  <c r="C123" i="14"/>
  <c r="F122" i="14"/>
  <c r="C122" i="14"/>
  <c r="F121" i="14"/>
  <c r="C121" i="14"/>
  <c r="F120" i="14"/>
  <c r="C120" i="14"/>
  <c r="F119" i="14"/>
  <c r="C119" i="14"/>
  <c r="F118" i="14"/>
  <c r="C118" i="14"/>
  <c r="F117" i="14"/>
  <c r="C117" i="14"/>
  <c r="F116" i="14"/>
  <c r="C116" i="14"/>
  <c r="F115" i="14"/>
  <c r="C115" i="14"/>
  <c r="F114" i="14"/>
  <c r="C114" i="14"/>
  <c r="F113" i="14"/>
  <c r="C113" i="14"/>
  <c r="F112" i="14"/>
  <c r="C112" i="14"/>
  <c r="F111" i="14"/>
  <c r="C111" i="14"/>
  <c r="F110" i="14"/>
  <c r="C110" i="14"/>
  <c r="F109" i="14"/>
  <c r="C109" i="14"/>
  <c r="F108" i="14"/>
  <c r="C108" i="14"/>
  <c r="F107" i="14"/>
  <c r="C107" i="14"/>
  <c r="F106" i="14"/>
  <c r="C106" i="14"/>
  <c r="F105" i="14"/>
  <c r="C105" i="14"/>
  <c r="F104" i="14"/>
  <c r="C104" i="14"/>
  <c r="F103" i="14"/>
  <c r="C103" i="14"/>
  <c r="F102" i="14"/>
  <c r="C102" i="14"/>
  <c r="F101" i="14"/>
  <c r="C101" i="14"/>
  <c r="F100" i="14"/>
  <c r="C100" i="14"/>
  <c r="F99" i="14"/>
  <c r="C99" i="14"/>
  <c r="F98" i="14"/>
  <c r="C98" i="14"/>
  <c r="F97" i="14"/>
  <c r="C97" i="14"/>
  <c r="F96" i="14"/>
  <c r="C96" i="14"/>
  <c r="F95" i="14"/>
  <c r="C95" i="14"/>
  <c r="F94" i="14"/>
  <c r="C94" i="14"/>
  <c r="F93" i="14"/>
  <c r="C93" i="14"/>
  <c r="F92" i="14"/>
  <c r="C92" i="14"/>
  <c r="F91" i="14"/>
  <c r="C91" i="14"/>
  <c r="F90" i="14"/>
  <c r="C90" i="14"/>
  <c r="F89" i="14"/>
  <c r="C89" i="14"/>
  <c r="F88" i="14"/>
  <c r="C88" i="14"/>
  <c r="F87" i="14"/>
  <c r="C87" i="14"/>
  <c r="F86" i="14"/>
  <c r="C86" i="14"/>
  <c r="F85" i="14"/>
  <c r="C85" i="14"/>
  <c r="F84" i="14"/>
  <c r="C84" i="14"/>
  <c r="F83" i="14"/>
  <c r="C83" i="14"/>
  <c r="F82" i="14"/>
  <c r="C82" i="14"/>
  <c r="F81" i="14"/>
  <c r="C81" i="14"/>
  <c r="F80" i="14"/>
  <c r="C80" i="14"/>
  <c r="F79" i="14"/>
  <c r="C79" i="14"/>
  <c r="F78" i="14"/>
  <c r="C78" i="14"/>
  <c r="F77" i="14"/>
  <c r="C77" i="14"/>
  <c r="F76" i="14"/>
  <c r="C76" i="14"/>
  <c r="F75" i="14"/>
  <c r="C75" i="14"/>
  <c r="F74" i="14"/>
  <c r="C74" i="14"/>
  <c r="F73" i="14"/>
  <c r="C73" i="14"/>
  <c r="F72" i="14"/>
  <c r="C72" i="14"/>
  <c r="F71" i="14"/>
  <c r="C71" i="14"/>
  <c r="F70" i="14"/>
  <c r="C70" i="14"/>
  <c r="F69" i="14"/>
  <c r="C69" i="14"/>
  <c r="F68" i="14"/>
  <c r="C68" i="14"/>
  <c r="F67" i="14"/>
  <c r="C67" i="14"/>
  <c r="F66" i="14"/>
  <c r="C66" i="14"/>
  <c r="F65" i="14"/>
  <c r="C65" i="14"/>
  <c r="F64" i="14"/>
  <c r="C64" i="14"/>
  <c r="F63" i="14"/>
  <c r="C63" i="14"/>
  <c r="F62" i="14"/>
  <c r="C62" i="14"/>
  <c r="F61" i="14"/>
  <c r="C61" i="14"/>
  <c r="F60" i="14"/>
  <c r="C60" i="14"/>
  <c r="F59" i="14"/>
  <c r="C59" i="14"/>
  <c r="F58" i="14"/>
  <c r="C58" i="14"/>
  <c r="F57" i="14"/>
  <c r="C57" i="14"/>
  <c r="F56" i="14"/>
  <c r="C56" i="14"/>
  <c r="F55" i="14"/>
  <c r="C55" i="14"/>
  <c r="F54" i="14"/>
  <c r="C54" i="14"/>
  <c r="F53" i="14"/>
  <c r="C53" i="14"/>
  <c r="F52" i="14"/>
  <c r="C52" i="14"/>
  <c r="F51" i="14"/>
  <c r="C51" i="14"/>
  <c r="F50" i="14"/>
  <c r="C50" i="14"/>
  <c r="F49" i="14"/>
  <c r="C49" i="14"/>
  <c r="F48" i="14"/>
  <c r="C48" i="14"/>
  <c r="F47" i="14"/>
  <c r="C47" i="14"/>
  <c r="F46" i="14"/>
  <c r="C46" i="14"/>
  <c r="F45" i="14"/>
  <c r="C45" i="14"/>
  <c r="F44" i="14"/>
  <c r="C44" i="14"/>
  <c r="F43" i="14"/>
  <c r="C43" i="14"/>
  <c r="F42" i="14"/>
  <c r="C42" i="14"/>
  <c r="F41" i="14"/>
  <c r="C41" i="14"/>
  <c r="F40" i="14"/>
  <c r="C40" i="14"/>
  <c r="F39" i="14"/>
  <c r="C39" i="14"/>
  <c r="F38" i="14"/>
  <c r="C38" i="14"/>
  <c r="F37" i="14"/>
  <c r="C37" i="14"/>
  <c r="F36" i="14"/>
  <c r="C36" i="14"/>
  <c r="F35" i="14"/>
  <c r="C35" i="14"/>
  <c r="F34" i="14"/>
  <c r="C34" i="14"/>
  <c r="F33" i="14"/>
  <c r="C33" i="14"/>
  <c r="F32" i="14"/>
  <c r="C32" i="14"/>
  <c r="F31" i="14"/>
  <c r="C31" i="14"/>
  <c r="F30" i="14"/>
  <c r="C30" i="14"/>
  <c r="F29" i="14"/>
  <c r="C29" i="14"/>
  <c r="F28" i="14"/>
  <c r="C28" i="14"/>
  <c r="F27" i="14"/>
  <c r="C27" i="14"/>
  <c r="B35" i="2" l="1"/>
  <c r="A35" i="2"/>
  <c r="B34" i="2"/>
  <c r="A34" i="2"/>
  <c r="B33" i="2"/>
  <c r="A33" i="2"/>
  <c r="B32" i="2"/>
  <c r="B31" i="2"/>
  <c r="A31" i="2"/>
  <c r="B30" i="2"/>
  <c r="A30" i="2"/>
  <c r="B29" i="2"/>
  <c r="A29" i="2"/>
  <c r="B28" i="2"/>
  <c r="A28" i="2"/>
  <c r="B27" i="2"/>
  <c r="A27" i="2"/>
  <c r="B26" i="2"/>
  <c r="A26" i="2"/>
  <c r="B25" i="2"/>
  <c r="A25" i="2"/>
  <c r="B24" i="2"/>
  <c r="A24" i="2"/>
  <c r="B23" i="2"/>
  <c r="A23" i="2"/>
  <c r="B22" i="2"/>
  <c r="A22" i="2"/>
  <c r="B21" i="2"/>
  <c r="A21" i="2"/>
  <c r="B20" i="2"/>
  <c r="A20" i="2"/>
  <c r="B19" i="2"/>
  <c r="A19" i="2"/>
  <c r="B18" i="2"/>
  <c r="A18" i="2"/>
  <c r="B17" i="2"/>
  <c r="A17" i="2"/>
  <c r="B16" i="2"/>
  <c r="A16" i="2"/>
  <c r="B15" i="2"/>
  <c r="A15" i="2"/>
  <c r="B14" i="2"/>
  <c r="A14" i="2"/>
  <c r="B13" i="2"/>
  <c r="A13" i="2"/>
  <c r="B12" i="2"/>
  <c r="A12" i="2"/>
  <c r="B11" i="2"/>
  <c r="A11" i="2"/>
  <c r="B10" i="2"/>
  <c r="A10" i="2"/>
  <c r="B9" i="2"/>
  <c r="A9" i="2"/>
  <c r="A8" i="2"/>
</calcChain>
</file>

<file path=xl/sharedStrings.xml><?xml version="1.0" encoding="utf-8"?>
<sst xmlns="http://schemas.openxmlformats.org/spreadsheetml/2006/main" count="708" uniqueCount="346">
  <si>
    <t>TT</t>
  </si>
  <si>
    <t>Chỉ tiêu</t>
  </si>
  <si>
    <t>I</t>
  </si>
  <si>
    <t>Nợ công</t>
  </si>
  <si>
    <t>Nợ chính phủ</t>
  </si>
  <si>
    <t>1.1</t>
  </si>
  <si>
    <t>Nợ trong nước</t>
  </si>
  <si>
    <t>-</t>
  </si>
  <si>
    <t>Quỹ tích lũy trả nợ</t>
  </si>
  <si>
    <t>1.2</t>
  </si>
  <si>
    <t>Nợ nước ngoài</t>
  </si>
  <si>
    <t>Nợ được Chính phủ bảo lãnh</t>
  </si>
  <si>
    <t>2.1</t>
  </si>
  <si>
    <t>Bảo lãnh vay trong nước</t>
  </si>
  <si>
    <t>Ngân hàng Phát triển Việt Nam</t>
  </si>
  <si>
    <t>Ngân hàng Chính sách Xã hội</t>
  </si>
  <si>
    <t>VEC</t>
  </si>
  <si>
    <t>Các doanh nghiệp</t>
  </si>
  <si>
    <t>2.2</t>
  </si>
  <si>
    <t>Bảo lãnh vay nước ngoài</t>
  </si>
  <si>
    <t>Nợ chính quyền địa phương*</t>
  </si>
  <si>
    <t>Tạm ứng ngân quỹ nhà nước</t>
  </si>
  <si>
    <t>Phát hành TPCQ địa phương</t>
  </si>
  <si>
    <t>Vay VDB</t>
  </si>
  <si>
    <t>Vay lại nguồn vay nước ngoài của Chính phủ</t>
  </si>
  <si>
    <t>Vay ngân hàng thương mại và vay khác</t>
  </si>
  <si>
    <t>II</t>
  </si>
  <si>
    <t>GDP</t>
  </si>
  <si>
    <t>III</t>
  </si>
  <si>
    <t>NỢ CÔNG VÀ CÁC CHỈ TIÊU NỢ CÔNG</t>
  </si>
  <si>
    <t>Nợ công/GDP</t>
  </si>
  <si>
    <t>Nợ chính phủ/GDP</t>
  </si>
  <si>
    <t>Nợ Chính phủ bảo lãnh/GDP</t>
  </si>
  <si>
    <t>Nợ CQĐP/GDP</t>
  </si>
  <si>
    <t>Số Báo cáo</t>
  </si>
  <si>
    <t>(A)</t>
  </si>
  <si>
    <t>(B)</t>
  </si>
  <si>
    <t>(2)</t>
  </si>
  <si>
    <t>(3)=(2)-(1)</t>
  </si>
  <si>
    <t>(1)</t>
  </si>
  <si>
    <t>Đơn vị tính: Tỷ đồng</t>
  </si>
  <si>
    <t>NỢ CÔNG</t>
  </si>
  <si>
    <t>CHỈ TIÊU</t>
  </si>
  <si>
    <t>Dư nợ đến 31/12/2016</t>
  </si>
  <si>
    <t>Tỷ trọng/
nợ công</t>
  </si>
  <si>
    <t>Ghi chú: Số liệu nợ chính quyền địa phương để tổng hợp số liệu nợ công không bao gồm nợ chính quyền địa phương vay VDB và vay lại nguồn vay nước ngoài của Chính phủ</t>
  </si>
  <si>
    <t>STT</t>
  </si>
  <si>
    <t>Nội dung</t>
  </si>
  <si>
    <t>A</t>
  </si>
  <si>
    <t>Số chênh lệch thu, chi năm trước chuyển sang</t>
  </si>
  <si>
    <t>Chênh lệch thu, chi hoạt động quỹ</t>
  </si>
  <si>
    <t>Chênh lệch thu, chi quản lý quỹ</t>
  </si>
  <si>
    <t>B</t>
  </si>
  <si>
    <t>Thu trong kỳ</t>
  </si>
  <si>
    <t>Thu hoạt động quỹ</t>
  </si>
  <si>
    <t>Thu hồi gốc, lãi cho vay từ nguồn cho vay lại</t>
  </si>
  <si>
    <t>Thu phí bảo lãnh</t>
  </si>
  <si>
    <t>Thu phí cho vay lại</t>
  </si>
  <si>
    <t>Thu chênh lệch tỷ giá</t>
  </si>
  <si>
    <t>Thu khác</t>
  </si>
  <si>
    <t>Thu quản lý quỹ</t>
  </si>
  <si>
    <t>Thu lãi tiền gửi, lãi từ ủy thác quản lý vốn tạm thời nhàn rỗi</t>
  </si>
  <si>
    <t>C</t>
  </si>
  <si>
    <t>Chi trong kỳ</t>
  </si>
  <si>
    <t>Chi hoạt động quỹ</t>
  </si>
  <si>
    <t>Chi hoàn trả ngân sách</t>
  </si>
  <si>
    <t>Chi chuyển Cục QLN và tài chính đối ngoại</t>
  </si>
  <si>
    <t>Chi quản lý quỹ</t>
  </si>
  <si>
    <t>D</t>
  </si>
  <si>
    <t>Chênh lệch thu - chi cuối kỳ (D=A+B-C)</t>
  </si>
  <si>
    <t>Tiền gửi Ngân hàng, kho bạc</t>
  </si>
  <si>
    <t>Tiền gửi có kỳ hạn</t>
  </si>
  <si>
    <t>Uỷ thác đầu tư</t>
  </si>
  <si>
    <t>Cho vay và ứng vốn</t>
  </si>
  <si>
    <t>Cho Ngân sách vay</t>
  </si>
  <si>
    <t>Ứng vốn cho các Dự án bảo lãnh</t>
  </si>
  <si>
    <t>Ứng vốn khác</t>
  </si>
  <si>
    <t>Phải thu</t>
  </si>
  <si>
    <t xml:space="preserve">Phải thu lãi tiền gửi </t>
  </si>
  <si>
    <t>Phải thu phí bảo lãnh</t>
  </si>
  <si>
    <t>Phải thu lãi phạt dồn tích về phí BL</t>
  </si>
  <si>
    <t>Phải thu cơ cấu nợ</t>
  </si>
  <si>
    <t>Phải thu khác - Lãi quá hạn</t>
  </si>
  <si>
    <t>Phải thu khác- lãi phạt dồn tích</t>
  </si>
  <si>
    <t>Phải thu khác</t>
  </si>
  <si>
    <t>Phải trả NSNN</t>
  </si>
  <si>
    <t>Vinashin-TP2010</t>
  </si>
  <si>
    <t>Phải trả khác</t>
  </si>
  <si>
    <t>TỔNG TÀI SẢN</t>
  </si>
  <si>
    <t>TỔNG NGUỒN QUỸ</t>
  </si>
  <si>
    <t>Trả NSNN các khoản vay về cho vay lại</t>
  </si>
  <si>
    <t>Đã trả trong năm</t>
  </si>
  <si>
    <t>Các khoản trả thừa (năm trước)</t>
  </si>
  <si>
    <t>Tổng số tiền Quỹ tích luỹ còn phải trả NSNN năm</t>
  </si>
  <si>
    <t>Ghi chú</t>
  </si>
  <si>
    <t>(3)</t>
  </si>
  <si>
    <t xml:space="preserve">Dư đầu kỳ </t>
  </si>
  <si>
    <t>Rút vốn trong kỳ</t>
  </si>
  <si>
    <t>Trả nợ trong kỳ (3=3.1+3.2)</t>
  </si>
  <si>
    <t>3.1</t>
  </si>
  <si>
    <t>Gốc</t>
  </si>
  <si>
    <t>3.2</t>
  </si>
  <si>
    <t>Lãi</t>
  </si>
  <si>
    <t>Dư nợ cuối kỳ</t>
  </si>
  <si>
    <t>Ngân hàng Chính sách xã hội Việt Nam</t>
  </si>
  <si>
    <t>1.3</t>
  </si>
  <si>
    <t>- Công ty CP điện Việt lào</t>
  </si>
  <si>
    <t>- Tập đoàn Điện lực Việt Nam</t>
  </si>
  <si>
    <t>- Tập đoàn Dầu khí Việt Nam</t>
  </si>
  <si>
    <t>- SBIC</t>
  </si>
  <si>
    <t>- VEC</t>
  </si>
  <si>
    <t>TỈNH, THÀNH PHỐ</t>
  </si>
  <si>
    <t>BAO GỒM:</t>
  </si>
  <si>
    <t>VAY NHPT</t>
  </si>
  <si>
    <t>VAY KBNN</t>
  </si>
  <si>
    <t>VAY KHÁC</t>
  </si>
  <si>
    <t>SỐ KIỂM TOÁN</t>
  </si>
  <si>
    <t>CHÊNH LỆCH</t>
  </si>
  <si>
    <t>Dư nợ 
đầu năm</t>
  </si>
  <si>
    <t>Dư nợ 
cuối năm</t>
  </si>
  <si>
    <t>Tổng cộng</t>
  </si>
  <si>
    <t>Ghu chú (*): Chênh lệch tỷ giá tại thời điểm hạch toán 31/12/2017 và 31/12/2018</t>
  </si>
  <si>
    <t>TỔNG SỐ</t>
  </si>
  <si>
    <t>Thủy lợi</t>
  </si>
  <si>
    <t>Giáo dục</t>
  </si>
  <si>
    <t>Giao thông</t>
  </si>
  <si>
    <t>Phụ lục số 03/BCKT-CĐNC</t>
  </si>
  <si>
    <t>Phụ lục số 04/BCKT-CĐNC</t>
  </si>
  <si>
    <t>Phụ lục số 05/BCKT-CĐNC</t>
  </si>
  <si>
    <t>Phụ lục số 06/BCKT-CĐNC</t>
  </si>
  <si>
    <t>Phụ lục số 08/BCKT-CĐNC</t>
  </si>
  <si>
    <t>Phụ lục số 09/BCKT-CĐNC</t>
  </si>
  <si>
    <t>Phụ lục số 07/BCKT-CĐNC</t>
  </si>
  <si>
    <t>NỘI DUNG</t>
  </si>
  <si>
    <t>Thực hiện</t>
  </si>
  <si>
    <t>Trả nợ trực tiếp của Chính phủ</t>
  </si>
  <si>
    <t>Tra nợ của các dự án cho vay lại</t>
  </si>
  <si>
    <t>Tỷ lệ (%)
TH/KH</t>
  </si>
  <si>
    <t>Vay trong nước</t>
  </si>
  <si>
    <t>Vay nước ngoài</t>
  </si>
  <si>
    <t>Nợ nước ngoài quốc gia/GDP</t>
  </si>
  <si>
    <t>Nghĩa vụ trả nợ trực tiếp của Chính phủ/Thu NSNN</t>
  </si>
  <si>
    <r>
      <t xml:space="preserve">Kế hoạch
</t>
    </r>
    <r>
      <rPr>
        <i/>
        <sz val="11"/>
        <rFont val="Times New Roman"/>
        <family val="1"/>
      </rPr>
      <t>(ĐVT: Đồng)</t>
    </r>
  </si>
  <si>
    <r>
      <t xml:space="preserve">Thực hiện
</t>
    </r>
    <r>
      <rPr>
        <i/>
        <sz val="11"/>
        <rFont val="Times New Roman"/>
        <family val="1"/>
      </rPr>
      <t>(ĐVT: Đồng)</t>
    </r>
  </si>
  <si>
    <t>2019/2018
 (%)</t>
  </si>
  <si>
    <t>TPCP, công trái nội tệ</t>
  </si>
  <si>
    <t>TPCP bằng ngoại tệ</t>
  </si>
  <si>
    <t>Số kiểm toán</t>
  </si>
  <si>
    <t>Chênh lệch</t>
  </si>
  <si>
    <t>Thu lãi tiền ứng vốn</t>
  </si>
  <si>
    <t>Thu dự phòng rủi ro đối với khoản CVL</t>
  </si>
  <si>
    <t xml:space="preserve">Số kiểm toán </t>
  </si>
  <si>
    <t>Đơn vị: Triệu đồng</t>
  </si>
  <si>
    <t>Kế hoạch</t>
  </si>
  <si>
    <t>Thanh toán</t>
  </si>
  <si>
    <t>Tổng số</t>
  </si>
  <si>
    <t>Trong đó:</t>
  </si>
  <si>
    <t>Số</t>
  </si>
  <si>
    <t>Kế hoạch vốn được kéo dài</t>
  </si>
  <si>
    <t>Thanh toán vốn kéo dài</t>
  </si>
  <si>
    <t xml:space="preserve"> thứ tự</t>
  </si>
  <si>
    <t>TPCP BỘ QUẢN LÝ</t>
  </si>
  <si>
    <t>TPCP ĐP QUẢN LÝ</t>
  </si>
  <si>
    <t>01</t>
  </si>
  <si>
    <t>02</t>
  </si>
  <si>
    <t>03</t>
  </si>
  <si>
    <t xml:space="preserve">Y tế </t>
  </si>
  <si>
    <t>04</t>
  </si>
  <si>
    <t>09</t>
  </si>
  <si>
    <t>Dự án trọng điểm quốc gia</t>
  </si>
  <si>
    <t>*</t>
  </si>
  <si>
    <t>HẢI PHÒNG</t>
  </si>
  <si>
    <t>ĐÀ NẴNG</t>
  </si>
  <si>
    <t>NAM ĐỊNH</t>
  </si>
  <si>
    <t>HÀ NAM</t>
  </si>
  <si>
    <t>HƯNG YÊN</t>
  </si>
  <si>
    <t>THÁI BÌNH</t>
  </si>
  <si>
    <t>LONG AN</t>
  </si>
  <si>
    <t>TIỀN GIANG</t>
  </si>
  <si>
    <t>BẾN TRE</t>
  </si>
  <si>
    <t>ĐỒNG THÁP</t>
  </si>
  <si>
    <t>VĨNH LONG</t>
  </si>
  <si>
    <t>AN GIANG</t>
  </si>
  <si>
    <t>KIÊN GIANG</t>
  </si>
  <si>
    <t>CẦN THƠ</t>
  </si>
  <si>
    <t>BẠC LIÊU</t>
  </si>
  <si>
    <t>CÀ MAU</t>
  </si>
  <si>
    <t>TRÀ VINH</t>
  </si>
  <si>
    <t>SÓC TRĂNG</t>
  </si>
  <si>
    <t>BẮC GIANG</t>
  </si>
  <si>
    <t>PHÚ THỌ</t>
  </si>
  <si>
    <t>NINH BÌNH</t>
  </si>
  <si>
    <t>THANH HÓA</t>
  </si>
  <si>
    <t>NGHỆ AN</t>
  </si>
  <si>
    <t>HÀ TĨNH</t>
  </si>
  <si>
    <t>QUẢNG BÌNH</t>
  </si>
  <si>
    <t>QUẢNG TRỊ</t>
  </si>
  <si>
    <t>THỪA THIÊN HUẾ</t>
  </si>
  <si>
    <t>BÌNH THUẬN</t>
  </si>
  <si>
    <t>BÀ RỊA - VŨNG TÀU</t>
  </si>
  <si>
    <t>ĐỒNG NAI</t>
  </si>
  <si>
    <t>BÌNH PHƯỚC</t>
  </si>
  <si>
    <t>TÂY NINH</t>
  </si>
  <si>
    <t>QUẢNG NAM</t>
  </si>
  <si>
    <t>BÌNH ĐỊNH</t>
  </si>
  <si>
    <t>QUẢNG NGÃI</t>
  </si>
  <si>
    <t>PHÚ YÊN</t>
  </si>
  <si>
    <t>NINH THUẬN</t>
  </si>
  <si>
    <t>THÁI NGUYÊN</t>
  </si>
  <si>
    <t>BẮC KẠN</t>
  </si>
  <si>
    <t>CAO BẰNG</t>
  </si>
  <si>
    <t>LẠNG SƠN</t>
  </si>
  <si>
    <t>TUYÊN QUANG</t>
  </si>
  <si>
    <t>HÀ GIANG</t>
  </si>
  <si>
    <t>YÊN BÁI</t>
  </si>
  <si>
    <t>LÀO CAI</t>
  </si>
  <si>
    <t>HOÀ BÌNH</t>
  </si>
  <si>
    <t>SƠN LA</t>
  </si>
  <si>
    <t>ĐIỆN BIÊN</t>
  </si>
  <si>
    <t>LÂM ĐỒNG</t>
  </si>
  <si>
    <t>GIA LAI</t>
  </si>
  <si>
    <t>ĐẮK LẮK</t>
  </si>
  <si>
    <t>KON TUM</t>
  </si>
  <si>
    <t>ĐẮK NÔNG</t>
  </si>
  <si>
    <t>HẬU GIANG</t>
  </si>
  <si>
    <t>LAI CHÂU</t>
  </si>
  <si>
    <t>Đơn vị tính: Triệu đồng.</t>
  </si>
  <si>
    <t xml:space="preserve"> SỐ BÁO CÁO</t>
  </si>
  <si>
    <t xml:space="preserve"> 
 VAY TRONG NƯỚC</t>
  </si>
  <si>
    <t>TRÁI PHIẾU CQĐP</t>
  </si>
  <si>
    <t>MIỀN NÚI PHÍA BẮC</t>
  </si>
  <si>
    <t xml:space="preserve"> HÀ GIANG</t>
  </si>
  <si>
    <t xml:space="preserve"> TUYÊN QUANG</t>
  </si>
  <si>
    <t xml:space="preserve"> CAO BẰNG</t>
  </si>
  <si>
    <t xml:space="preserve"> LẠNG SƠN</t>
  </si>
  <si>
    <t xml:space="preserve"> LÀO CAI</t>
  </si>
  <si>
    <t xml:space="preserve"> YÊN BÁI</t>
  </si>
  <si>
    <t xml:space="preserve"> THÁI NGUYÊN</t>
  </si>
  <si>
    <t xml:space="preserve"> BẮC KẠN</t>
  </si>
  <si>
    <t xml:space="preserve"> PHÚ THỌ</t>
  </si>
  <si>
    <t xml:space="preserve"> BẮC GIANG</t>
  </si>
  <si>
    <t xml:space="preserve"> HÒA BÌNH</t>
  </si>
  <si>
    <t xml:space="preserve"> SƠN LA</t>
  </si>
  <si>
    <t xml:space="preserve"> LAI CHÂU</t>
  </si>
  <si>
    <t xml:space="preserve"> ĐIỆN BIÊN</t>
  </si>
  <si>
    <t xml:space="preserve"> ĐỒNG BẰNG SÔNG HỒNG</t>
  </si>
  <si>
    <t xml:space="preserve"> HÀ NỘI</t>
  </si>
  <si>
    <t xml:space="preserve"> HẢI PHÒNG</t>
  </si>
  <si>
    <t xml:space="preserve"> QUẢNG NINH</t>
  </si>
  <si>
    <t xml:space="preserve"> HẢI DƯƠNG</t>
  </si>
  <si>
    <t xml:space="preserve"> HƯNG YÊN</t>
  </si>
  <si>
    <t xml:space="preserve"> VĨNH PHÚC</t>
  </si>
  <si>
    <t xml:space="preserve"> BẮC NINH</t>
  </si>
  <si>
    <t xml:space="preserve"> HÀ NAM</t>
  </si>
  <si>
    <t xml:space="preserve"> NAM ĐỊNH</t>
  </si>
  <si>
    <t xml:space="preserve"> NINH BÌNH</t>
  </si>
  <si>
    <t xml:space="preserve"> THÁI BÌNH</t>
  </si>
  <si>
    <t xml:space="preserve"> BẮC T. BỘ VÀ D.HẢI M. TRUNG</t>
  </si>
  <si>
    <t xml:space="preserve"> THANH HÓA</t>
  </si>
  <si>
    <t xml:space="preserve"> NGHỆ AN</t>
  </si>
  <si>
    <t xml:space="preserve"> HÀ TĨNH</t>
  </si>
  <si>
    <t xml:space="preserve"> QUẢNG BÌNH</t>
  </si>
  <si>
    <t xml:space="preserve"> QUẢNG TRỊ</t>
  </si>
  <si>
    <t xml:space="preserve"> THỪA THIÊN - HUẾ</t>
  </si>
  <si>
    <t xml:space="preserve"> ĐÀ NẴNG</t>
  </si>
  <si>
    <t xml:space="preserve"> QUẢNG NAM</t>
  </si>
  <si>
    <t xml:space="preserve"> QUẢNG NGÃI</t>
  </si>
  <si>
    <t xml:space="preserve"> BÌNH ĐỊNH</t>
  </si>
  <si>
    <t xml:space="preserve"> PHÚ YÊN</t>
  </si>
  <si>
    <t xml:space="preserve"> KHÁNH HÒA</t>
  </si>
  <si>
    <t xml:space="preserve"> NINH THUẬN</t>
  </si>
  <si>
    <t xml:space="preserve"> BÌNH THUẬN</t>
  </si>
  <si>
    <t>IV</t>
  </si>
  <si>
    <t xml:space="preserve"> TÂY NGUYÊN</t>
  </si>
  <si>
    <t xml:space="preserve"> ĐẮK LẮK</t>
  </si>
  <si>
    <t xml:space="preserve"> ĐẮK NÔNG</t>
  </si>
  <si>
    <t xml:space="preserve"> GIA LAI</t>
  </si>
  <si>
    <t xml:space="preserve"> KON TUM (*)</t>
  </si>
  <si>
    <t xml:space="preserve"> LÂM ĐỒNG</t>
  </si>
  <si>
    <t>V</t>
  </si>
  <si>
    <t xml:space="preserve"> ĐÔNG NAM BỘ</t>
  </si>
  <si>
    <t xml:space="preserve"> HỒ CHÍ MINH</t>
  </si>
  <si>
    <t xml:space="preserve"> ĐỒNG NAI</t>
  </si>
  <si>
    <t xml:space="preserve"> BÌNH DƯƠNG</t>
  </si>
  <si>
    <t xml:space="preserve"> BÌNH PHƯỚC (*)</t>
  </si>
  <si>
    <t xml:space="preserve"> TÂY NINH</t>
  </si>
  <si>
    <t xml:space="preserve"> BÀ RỊA - VŨNG TÀU</t>
  </si>
  <si>
    <t>VI</t>
  </si>
  <si>
    <t xml:space="preserve"> ĐỒNG BẰNG SÔNG CỬU LONG</t>
  </si>
  <si>
    <t xml:space="preserve"> LONG AN</t>
  </si>
  <si>
    <t xml:space="preserve"> TIỀN GIANG</t>
  </si>
  <si>
    <t xml:space="preserve"> BẾN TRE</t>
  </si>
  <si>
    <t xml:space="preserve"> TRÀ VINH</t>
  </si>
  <si>
    <t xml:space="preserve"> VĨNH LONG</t>
  </si>
  <si>
    <t xml:space="preserve"> CẦN THƠ</t>
  </si>
  <si>
    <t xml:space="preserve"> HẬU GIANG</t>
  </si>
  <si>
    <t xml:space="preserve"> SÓC TRĂNG</t>
  </si>
  <si>
    <t xml:space="preserve"> AN GIANG</t>
  </si>
  <si>
    <t xml:space="preserve"> ĐỒNG THÁP</t>
  </si>
  <si>
    <t xml:space="preserve"> KIÊN GIANG</t>
  </si>
  <si>
    <t xml:space="preserve"> BẠC LIÊU</t>
  </si>
  <si>
    <t xml:space="preserve"> CÀ MAU</t>
  </si>
  <si>
    <t>Phải trả NSNN trong năm</t>
  </si>
  <si>
    <t>Đã trả NSNN trong năm (2=2.1+2.2)</t>
  </si>
  <si>
    <t>Còn phải trả cho NSNN 31/12 (3=1-2)</t>
  </si>
  <si>
    <t xml:space="preserve">Phát hành 
trong năm </t>
  </si>
  <si>
    <t>Trả nợ trong năm</t>
  </si>
  <si>
    <t>Chi phí</t>
  </si>
  <si>
    <t>1. Trái phiếu Chính phủ</t>
  </si>
  <si>
    <t>- Trái phiếu nội tệ</t>
  </si>
  <si>
    <t xml:space="preserve"> + TPCP đấu thầu, bảo lãnh, bán lẻ, đặc biệt</t>
  </si>
  <si>
    <t xml:space="preserve"> + Hoán đổi</t>
  </si>
  <si>
    <t xml:space="preserve"> + Công trái, trái phiếu bán lẻ qua hệ thống KBNN địa phương</t>
  </si>
  <si>
    <t>- Trái phiếu ngoại tệ (quy đổi)</t>
  </si>
  <si>
    <t>2. Tạm ứng/vay ngân quỹ nhà nước</t>
  </si>
  <si>
    <t>* Nguyên nhân:</t>
  </si>
  <si>
    <t>- Vay lại nguồn vay nước ngoài của Chính phủ giảm 5,74 tỷ đồng, do:</t>
  </si>
  <si>
    <t>Số liệu vay lại trong năm tỉnh Bình Phước và tỉnh Kontum, Vụ Ngân sách nhà nước tổng hợp theo số dự toán giao tại Quyết định số 2231/QĐ-BTC ngày 23/11/2018 của Bộ trưởng Bộ Tài chính (tỉnh Kontum là 21.300trđ, tỉnh Bình Phước là 9.300trđ) chưa phù hợp với số liệu chi tiết thực tế giải ngân tỉnh Kontum 24.861trđ, tỉnh Bình Phước là 0đ.</t>
  </si>
  <si>
    <t>- Nợ công tăng 5,74 tỷ đồng do nguyên nhân đã nêu trên.</t>
  </si>
  <si>
    <t xml:space="preserve">Phụ lục số 12/BCKT-CĐNC </t>
  </si>
  <si>
    <t>BÁO CÁO TỔNG HỢP NỢ CÔNG NĂM ….</t>
  </si>
  <si>
    <t>Phụ lục số 03a/BCKT-CĐNC</t>
  </si>
  <si>
    <t>KẾ HOẠCH VAY</t>
  </si>
  <si>
    <t xml:space="preserve">KẾ HOẠCH TRẢ NỢ </t>
  </si>
  <si>
    <t>TÌNH HÌNH THỰC HIỆN KẾ HOẠCH VAY, TRẢ NỢ VÀ NỢ CÔNG NĂM ….</t>
  </si>
  <si>
    <t>Phụ lục số 03b/BCKT-CĐNC</t>
  </si>
  <si>
    <t>NỢ CÔNG VÀ CHỈ TIÊU NỢ CÔNG NĂM….</t>
  </si>
  <si>
    <t>CƠ CẤU NỢ NĂM ….</t>
  </si>
  <si>
    <t>DƯ NỢ ĐẾN 
31/12/ năm trước</t>
  </si>
  <si>
    <t>DƯ NỢ ĐẾN 
31/12/ thực hiện</t>
  </si>
  <si>
    <t>Nợ năm ….</t>
  </si>
  <si>
    <t>BÁO CÁO THU, CHI QUỸ TÍCH LŨY TRẢ NỢ NĂM ….</t>
  </si>
  <si>
    <t>BÁO CÁO SỐ DƯ CÁC TÀI KHOẢN QUỸ TÍCH LŨY TRẢ NỢ NĂM ….</t>
  </si>
  <si>
    <t>TÌNH HÌNH TRẢ NỢ NSNN NĂM ….</t>
  </si>
  <si>
    <t>Số liệu 
31/12/năm trước</t>
  </si>
  <si>
    <t>Số liệu 
31/12/ năm thực hiện</t>
  </si>
  <si>
    <t>NỢ NƯỚC NGOÀI CỦA CHÍNH PHỦ NĂM ….</t>
  </si>
  <si>
    <t>Số liệu 
31/12/thực hiện</t>
  </si>
  <si>
    <t>NỢ ĐƯỢC CHÍNH PHỦ BẢO LÃNH NĂM …..</t>
  </si>
  <si>
    <t>Phụ lục số 10/BCKT-CĐNC</t>
  </si>
  <si>
    <t>Phụ lục số 11/BCKT-CĐNC</t>
  </si>
  <si>
    <t xml:space="preserve">NỢ TRONG NƯỚC CỦA CHÍNH PHỦ NĂM …. </t>
  </si>
  <si>
    <t>TỔNG HỢP TÌNH HÌNH GIẢI NGÂN KẾ HOẠCH VỐN TRÁI PHIẾU CHÍNH PHỦ NĂM ….</t>
  </si>
  <si>
    <t>TỔNG HỢP TÌNH HÌNH NỢ CHÍNH QUYỀN ĐỊA PHƯƠNG NĂM ….</t>
  </si>
  <si>
    <t>Kế hoạch vốn đầu tư năm thực hiện</t>
  </si>
  <si>
    <t>Thanh toán kế hoạch năm thực hiện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</si>
</sst>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3" formatCode="_-* #,##0.00_-;\-* #,##0.00_-;_-* &quot;-&quot;??_-;_-@_-"/>
    <numFmt numFmtId="164" formatCode="_(* #,##0.00_);_(* \(#,##0.00\);_(* &quot;-&quot;??_);_(@_)"/>
    <numFmt numFmtId="165" formatCode="#,##0;[Red]\-#,##0;&quot;&quot;;@"/>
    <numFmt numFmtId="166" formatCode="_(* #,##0_);_(* \(#,##0\);_(* &quot;-&quot;??_);_(@_)"/>
    <numFmt numFmtId="167" formatCode="0.0%"/>
    <numFmt numFmtId="168" formatCode="_-* #,##0_-;\-* #,##0_-;_-* &quot;-&quot;??_-;_-@_-"/>
    <numFmt numFmtId="169" formatCode="_-* #,##0.00\ _₫_-;\-* #,##0.00\ _₫_-;_-* &quot;-&quot;??\ _₫_-;_-@_-"/>
    <numFmt numFmtId="170" formatCode="_-* #,##0\ _₫_-;\-* #,##0\ _₫_-;_-* &quot;-&quot;??\ _₫_-;_-@_-"/>
    <numFmt numFmtId="171" formatCode="0;[Red]0"/>
    <numFmt numFmtId="172" formatCode="0.0;[Red]0.0"/>
    <numFmt numFmtId="173" formatCode="0_);\(0\)"/>
    <numFmt numFmtId="177" formatCode="#,###;[Red]\-#,###"/>
    <numFmt numFmtId="178" formatCode="#,##0;[Red]\-#,##0;&quot;&quot;;_-@"/>
    <numFmt numFmtId="179" formatCode="#,##0.0"/>
  </numFmts>
  <fonts count="59">
    <font>
      <sz val="11"/>
      <color theme="1"/>
      <name val="Times New Roman"/>
      <family val="2"/>
    </font>
    <font>
      <b/>
      <sz val="11"/>
      <color theme="1"/>
      <name val="Times New Roman"/>
      <family val="1"/>
    </font>
    <font>
      <sz val="11"/>
      <color theme="1"/>
      <name val="Times New Roman"/>
      <family val="1"/>
    </font>
    <font>
      <i/>
      <sz val="11"/>
      <color theme="1"/>
      <name val="Times New Roman"/>
      <family val="1"/>
    </font>
    <font>
      <b/>
      <sz val="14"/>
      <color theme="1"/>
      <name val="Times New Roman"/>
      <family val="1"/>
    </font>
    <font>
      <b/>
      <i/>
      <sz val="11"/>
      <color theme="1"/>
      <name val="Times New Roman"/>
      <family val="1"/>
    </font>
    <font>
      <sz val="11"/>
      <color theme="1"/>
      <name val="Times New Roman"/>
      <family val="2"/>
    </font>
    <font>
      <b/>
      <sz val="12"/>
      <name val="Times New Roman"/>
      <family val="2"/>
    </font>
    <font>
      <b/>
      <i/>
      <sz val="12"/>
      <name val="Times New Roman"/>
      <family val="2"/>
    </font>
    <font>
      <sz val="12"/>
      <name val="Times New Roman"/>
      <family val="2"/>
    </font>
    <font>
      <sz val="11"/>
      <color theme="1"/>
      <name val="Calibri"/>
      <family val="2"/>
      <scheme val="minor"/>
    </font>
    <font>
      <b/>
      <sz val="8"/>
      <color theme="1"/>
      <name val="Times New Roman"/>
      <family val="1"/>
    </font>
    <font>
      <b/>
      <i/>
      <sz val="8"/>
      <color theme="1"/>
      <name val="Times New Roman"/>
      <family val="1"/>
    </font>
    <font>
      <sz val="12"/>
      <color theme="1"/>
      <name val="Calibri"/>
      <family val="2"/>
      <charset val="134"/>
      <scheme val="minor"/>
    </font>
    <font>
      <b/>
      <sz val="12"/>
      <color theme="1"/>
      <name val="Times New Roman"/>
      <family val="1"/>
    </font>
    <font>
      <b/>
      <sz val="8"/>
      <name val="Times New Roman"/>
      <family val="2"/>
    </font>
    <font>
      <sz val="12"/>
      <color theme="1"/>
      <name val="Times New Roman"/>
      <family val="1"/>
    </font>
    <font>
      <sz val="12"/>
      <name val="Times New Roman"/>
      <family val="1"/>
    </font>
    <font>
      <i/>
      <sz val="12"/>
      <name val="Times New Roman"/>
      <family val="1"/>
    </font>
    <font>
      <b/>
      <sz val="13"/>
      <color theme="1"/>
      <name val="Times New Roman"/>
      <family val="1"/>
    </font>
    <font>
      <b/>
      <i/>
      <sz val="12"/>
      <name val="Times New Roman"/>
      <family val="1"/>
    </font>
    <font>
      <b/>
      <sz val="14"/>
      <name val="Times New Roman"/>
      <family val="2"/>
    </font>
    <font>
      <sz val="10"/>
      <name val=".vntime"/>
      <family val="2"/>
    </font>
    <font>
      <sz val="12"/>
      <name val=".VnTime"/>
      <family val="2"/>
    </font>
    <font>
      <sz val="12"/>
      <name val=".VnArial Narrow"/>
      <family val="2"/>
    </font>
    <font>
      <b/>
      <sz val="11"/>
      <name val="Times New Roman"/>
      <family val="1"/>
    </font>
    <font>
      <sz val="11"/>
      <name val="Times New Roman"/>
      <family val="1"/>
    </font>
    <font>
      <i/>
      <sz val="12"/>
      <color theme="1"/>
      <name val="Times New Roman"/>
      <family val="1"/>
    </font>
    <font>
      <b/>
      <sz val="10"/>
      <color theme="1"/>
      <name val="Times New Roman"/>
      <family val="1"/>
    </font>
    <font>
      <b/>
      <sz val="13"/>
      <name val="Times New Roman"/>
      <family val="1"/>
    </font>
    <font>
      <i/>
      <sz val="11"/>
      <name val="Times New Roman"/>
      <family val="1"/>
    </font>
    <font>
      <b/>
      <i/>
      <sz val="8"/>
      <name val="Times New Roman"/>
      <family val="1"/>
    </font>
    <font>
      <b/>
      <i/>
      <sz val="11"/>
      <name val="Times New Roman"/>
      <family val="1"/>
    </font>
    <font>
      <b/>
      <sz val="14"/>
      <name val="Times New Roman"/>
      <family val="1"/>
    </font>
    <font>
      <b/>
      <sz val="12"/>
      <color rgb="FF000000"/>
      <name val="Times New Roman"/>
      <family val="1"/>
    </font>
    <font>
      <sz val="12"/>
      <color rgb="FF000000"/>
      <name val="Times New Roman"/>
      <family val="1"/>
    </font>
    <font>
      <sz val="11"/>
      <name val="Times New Roman"/>
      <family val="2"/>
    </font>
    <font>
      <sz val="14"/>
      <name val="Times New Roman"/>
      <family val="2"/>
    </font>
    <font>
      <b/>
      <sz val="12"/>
      <name val="Times New Roman"/>
      <family val="1"/>
    </font>
    <font>
      <sz val="11"/>
      <name val="Calibri"/>
      <family val="2"/>
      <scheme val="minor"/>
    </font>
    <font>
      <i/>
      <sz val="12"/>
      <name val="Times New Roman"/>
      <family val="1"/>
      <charset val="163"/>
    </font>
    <font>
      <i/>
      <sz val="11"/>
      <name val="Times New Roman"/>
      <family val="1"/>
      <charset val="163"/>
    </font>
    <font>
      <sz val="14"/>
      <name val=".VnTime"/>
      <family val="2"/>
    </font>
    <font>
      <sz val="10"/>
      <name val="Arial"/>
      <family val="2"/>
    </font>
    <font>
      <sz val="12"/>
      <name val="Times New Roman"/>
      <family val="1"/>
      <charset val="163"/>
    </font>
    <font>
      <sz val="12"/>
      <color theme="1"/>
      <name val="Times New Roman"/>
      <family val="1"/>
      <charset val="163"/>
    </font>
    <font>
      <sz val="11"/>
      <color indexed="8"/>
      <name val="Calibri"/>
      <family val="2"/>
    </font>
    <font>
      <sz val="10"/>
      <name val="Arial"/>
      <family val="2"/>
      <charset val="163"/>
    </font>
    <font>
      <b/>
      <sz val="12"/>
      <color rgb="FFFF0000"/>
      <name val="Times New Roman"/>
      <family val="1"/>
    </font>
    <font>
      <sz val="10"/>
      <name val="Times New Roman"/>
      <family val="1"/>
    </font>
    <font>
      <b/>
      <i/>
      <sz val="12"/>
      <color rgb="FF0070C0"/>
      <name val="Times New Roman"/>
      <family val="1"/>
    </font>
    <font>
      <b/>
      <sz val="11"/>
      <color theme="0"/>
      <name val="Times New Roman"/>
      <family val="1"/>
    </font>
    <font>
      <b/>
      <sz val="11"/>
      <color indexed="8"/>
      <name val="Times New Roman"/>
      <family val="1"/>
    </font>
    <font>
      <u/>
      <sz val="11"/>
      <name val="Times New Roman"/>
      <family val="1"/>
    </font>
    <font>
      <b/>
      <u/>
      <sz val="11"/>
      <name val="Times New Roman"/>
      <family val="1"/>
    </font>
    <font>
      <sz val="11"/>
      <name val=".VnArial Narrow"/>
      <family val="2"/>
    </font>
    <font>
      <b/>
      <u/>
      <sz val="11"/>
      <color indexed="8"/>
      <name val="Times New Roman"/>
      <family val="1"/>
    </font>
    <font>
      <sz val="11"/>
      <color indexed="8"/>
      <name val="Times New Roman"/>
      <family val="1"/>
    </font>
    <font>
      <u/>
      <sz val="11"/>
      <color theme="10"/>
      <name val="Times New Roman"/>
      <family val="2"/>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auto="1"/>
      </left>
      <right style="thin">
        <color auto="1"/>
      </right>
      <top style="thin">
        <color auto="1"/>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7">
    <xf numFmtId="0" fontId="0" fillId="0" borderId="0"/>
    <xf numFmtId="164" fontId="6" fillId="0" borderId="0" applyFont="0" applyFill="0" applyBorder="0" applyAlignment="0" applyProtection="0"/>
    <xf numFmtId="9" fontId="6" fillId="0" borderId="0" applyFont="0" applyFill="0" applyBorder="0" applyAlignment="0" applyProtection="0"/>
    <xf numFmtId="0" fontId="13" fillId="0" borderId="0"/>
    <xf numFmtId="0" fontId="10" fillId="0" borderId="0"/>
    <xf numFmtId="0" fontId="22" fillId="0" borderId="0"/>
    <xf numFmtId="0" fontId="23" fillId="0" borderId="0"/>
    <xf numFmtId="0" fontId="24" fillId="0" borderId="0"/>
    <xf numFmtId="0" fontId="24" fillId="0" borderId="0"/>
    <xf numFmtId="0" fontId="42" fillId="0" borderId="0"/>
    <xf numFmtId="0" fontId="43" fillId="0" borderId="0"/>
    <xf numFmtId="0" fontId="43" fillId="0" borderId="0"/>
    <xf numFmtId="169" fontId="46" fillId="0" borderId="0" applyFont="0" applyFill="0" applyBorder="0" applyAlignment="0" applyProtection="0"/>
    <xf numFmtId="0" fontId="46" fillId="0" borderId="0"/>
    <xf numFmtId="0" fontId="43" fillId="0" borderId="0"/>
    <xf numFmtId="0" fontId="43" fillId="0" borderId="0"/>
    <xf numFmtId="0" fontId="47" fillId="0" borderId="0"/>
    <xf numFmtId="164" fontId="43" fillId="0" borderId="0" applyFont="0" applyFill="0" applyBorder="0" applyAlignment="0" applyProtection="0"/>
    <xf numFmtId="0" fontId="43" fillId="0" borderId="0" applyFont="0" applyFill="0" applyBorder="0" applyAlignment="0" applyProtection="0"/>
    <xf numFmtId="0" fontId="43" fillId="0" borderId="0" applyFont="0" applyFill="0" applyBorder="0" applyAlignment="0" applyProtection="0"/>
    <xf numFmtId="164" fontId="43" fillId="0" borderId="0" applyFont="0" applyFill="0" applyBorder="0" applyAlignment="0" applyProtection="0"/>
    <xf numFmtId="43" fontId="10" fillId="0" borderId="0" applyFont="0" applyFill="0" applyBorder="0" applyAlignment="0" applyProtection="0"/>
    <xf numFmtId="0" fontId="10" fillId="0" borderId="0"/>
    <xf numFmtId="9" fontId="10" fillId="0" borderId="0" applyFont="0" applyFill="0" applyBorder="0" applyAlignment="0" applyProtection="0"/>
    <xf numFmtId="0" fontId="24" fillId="0" borderId="0"/>
    <xf numFmtId="0" fontId="55" fillId="0" borderId="0"/>
    <xf numFmtId="0" fontId="58" fillId="0" borderId="0" applyNumberFormat="0" applyFill="0" applyBorder="0" applyAlignment="0" applyProtection="0"/>
  </cellStyleXfs>
  <cellXfs count="279">
    <xf numFmtId="0" fontId="0" fillId="0" borderId="0" xfId="0"/>
    <xf numFmtId="0" fontId="1" fillId="0" borderId="0" xfId="0" applyFont="1" applyAlignment="1">
      <alignment horizontal="center" vertical="center"/>
    </xf>
    <xf numFmtId="0" fontId="0" fillId="0" borderId="0" xfId="0" applyAlignment="1">
      <alignment vertical="center"/>
    </xf>
    <xf numFmtId="0" fontId="1" fillId="0" borderId="1" xfId="0" applyFont="1" applyBorder="1" applyAlignment="1">
      <alignment horizontal="center" vertical="center"/>
    </xf>
    <xf numFmtId="0" fontId="0" fillId="0" borderId="1" xfId="0" applyBorder="1" applyAlignment="1">
      <alignment vertical="center"/>
    </xf>
    <xf numFmtId="0" fontId="1" fillId="0" borderId="1" xfId="0" applyFont="1" applyBorder="1" applyAlignment="1">
      <alignment vertical="center"/>
    </xf>
    <xf numFmtId="0" fontId="1" fillId="0" borderId="0" xfId="0" applyFont="1" applyAlignment="1">
      <alignment vertical="center"/>
    </xf>
    <xf numFmtId="0" fontId="0" fillId="0" borderId="0" xfId="0" applyAlignment="1">
      <alignment horizontal="center" vertical="center"/>
    </xf>
    <xf numFmtId="0" fontId="1" fillId="0" borderId="0" xfId="0" applyFont="1" applyAlignment="1">
      <alignment horizontal="right" vertical="center"/>
    </xf>
    <xf numFmtId="4" fontId="0" fillId="0" borderId="1" xfId="0" applyNumberFormat="1" applyBorder="1" applyAlignment="1">
      <alignment vertical="center"/>
    </xf>
    <xf numFmtId="4" fontId="1" fillId="0" borderId="1" xfId="0" applyNumberFormat="1" applyFont="1" applyBorder="1" applyAlignment="1">
      <alignment vertical="center"/>
    </xf>
    <xf numFmtId="0" fontId="5" fillId="0" borderId="1" xfId="0" applyFont="1" applyBorder="1" applyAlignment="1">
      <alignment horizontal="center" vertical="center"/>
    </xf>
    <xf numFmtId="0" fontId="5" fillId="0" borderId="1" xfId="0" applyFont="1" applyBorder="1" applyAlignment="1">
      <alignment vertical="center"/>
    </xf>
    <xf numFmtId="4" fontId="5" fillId="0" borderId="1" xfId="0" applyNumberFormat="1" applyFont="1" applyBorder="1" applyAlignment="1">
      <alignment vertical="center"/>
    </xf>
    <xf numFmtId="0" fontId="5" fillId="0" borderId="0" xfId="0" applyFont="1" applyAlignment="1">
      <alignment vertical="center"/>
    </xf>
    <xf numFmtId="10" fontId="0" fillId="0" borderId="1" xfId="0" applyNumberFormat="1" applyBorder="1" applyAlignment="1">
      <alignment vertical="center"/>
    </xf>
    <xf numFmtId="0" fontId="7" fillId="0" borderId="1" xfId="0" applyFont="1" applyBorder="1" applyAlignment="1">
      <alignment horizontal="center" vertical="center" wrapText="1"/>
    </xf>
    <xf numFmtId="0" fontId="7" fillId="0" borderId="1" xfId="0" applyFont="1" applyBorder="1" applyAlignment="1">
      <alignment horizontal="left" vertical="center" wrapText="1"/>
    </xf>
    <xf numFmtId="0" fontId="8" fillId="0" borderId="1" xfId="0" applyFont="1" applyBorder="1" applyAlignment="1">
      <alignment horizontal="center" vertical="center" wrapText="1"/>
    </xf>
    <xf numFmtId="0" fontId="8" fillId="0" borderId="1" xfId="0" applyFont="1" applyBorder="1" applyAlignment="1">
      <alignment horizontal="left" vertical="center" wrapText="1"/>
    </xf>
    <xf numFmtId="0" fontId="9" fillId="0" borderId="1" xfId="0" applyFont="1" applyBorder="1" applyAlignment="1">
      <alignment horizontal="center" vertical="center" wrapText="1"/>
    </xf>
    <xf numFmtId="0" fontId="9" fillId="0" borderId="1" xfId="0" applyFont="1" applyBorder="1" applyAlignment="1">
      <alignment horizontal="left" vertical="center" wrapText="1"/>
    </xf>
    <xf numFmtId="0" fontId="7" fillId="0" borderId="1" xfId="0" applyFont="1" applyFill="1" applyBorder="1" applyAlignment="1">
      <alignment horizontal="center" vertical="center" wrapText="1"/>
    </xf>
    <xf numFmtId="10" fontId="7" fillId="0" borderId="1" xfId="2" applyNumberFormat="1" applyFont="1" applyBorder="1" applyAlignment="1">
      <alignment horizontal="center" vertical="center" wrapText="1"/>
    </xf>
    <xf numFmtId="0" fontId="11" fillId="0" borderId="0" xfId="0" applyFont="1" applyAlignment="1">
      <alignment horizontal="center" vertical="center"/>
    </xf>
    <xf numFmtId="0" fontId="12" fillId="0" borderId="0" xfId="0" applyFont="1" applyAlignment="1">
      <alignment horizontal="center" vertical="center"/>
    </xf>
    <xf numFmtId="10" fontId="2" fillId="0" borderId="1" xfId="0" applyNumberFormat="1" applyFont="1" applyBorder="1" applyAlignment="1">
      <alignment vertical="center"/>
    </xf>
    <xf numFmtId="3" fontId="0" fillId="0" borderId="1" xfId="0" applyNumberFormat="1" applyBorder="1" applyAlignment="1">
      <alignment vertical="center"/>
    </xf>
    <xf numFmtId="0" fontId="14" fillId="0" borderId="1" xfId="3" applyFont="1" applyBorder="1" applyAlignment="1">
      <alignment horizontal="center" vertical="center" wrapText="1"/>
    </xf>
    <xf numFmtId="0" fontId="15" fillId="0" borderId="1" xfId="3" quotePrefix="1" applyFont="1" applyBorder="1" applyAlignment="1">
      <alignment horizontal="center" vertical="center" wrapText="1"/>
    </xf>
    <xf numFmtId="0" fontId="14" fillId="0" borderId="1" xfId="3" applyFont="1" applyBorder="1" applyAlignment="1">
      <alignment horizontal="justify" vertical="center" wrapText="1"/>
    </xf>
    <xf numFmtId="0" fontId="16" fillId="0" borderId="1" xfId="3" applyFont="1" applyBorder="1" applyAlignment="1">
      <alignment horizontal="center" vertical="center" wrapText="1"/>
    </xf>
    <xf numFmtId="0" fontId="16" fillId="0" borderId="1" xfId="3" applyFont="1" applyBorder="1" applyAlignment="1">
      <alignment horizontal="justify" vertical="center" wrapText="1"/>
    </xf>
    <xf numFmtId="0" fontId="7" fillId="0" borderId="1" xfId="3" applyFont="1" applyBorder="1" applyAlignment="1">
      <alignment horizontal="justify" vertical="center" wrapText="1"/>
    </xf>
    <xf numFmtId="0" fontId="7" fillId="0" borderId="1" xfId="3" applyFont="1" applyBorder="1" applyAlignment="1">
      <alignment horizontal="center" vertical="center" wrapText="1"/>
    </xf>
    <xf numFmtId="0" fontId="17" fillId="0" borderId="1" xfId="3" applyFont="1" applyBorder="1" applyAlignment="1">
      <alignment horizontal="center" vertical="center" wrapText="1"/>
    </xf>
    <xf numFmtId="0" fontId="17" fillId="0" borderId="1" xfId="3" applyFont="1" applyBorder="1" applyAlignment="1">
      <alignment horizontal="justify" vertical="center" wrapText="1"/>
    </xf>
    <xf numFmtId="0" fontId="17" fillId="2" borderId="1" xfId="3" applyFont="1" applyFill="1" applyBorder="1" applyAlignment="1">
      <alignment horizontal="center" vertical="center" wrapText="1"/>
    </xf>
    <xf numFmtId="0" fontId="17" fillId="0" borderId="1" xfId="4" applyFont="1" applyBorder="1" applyAlignment="1">
      <alignment vertical="center"/>
    </xf>
    <xf numFmtId="0" fontId="18" fillId="2" borderId="1" xfId="3" applyFont="1" applyFill="1" applyBorder="1" applyAlignment="1">
      <alignment horizontal="center" vertical="center" wrapText="1"/>
    </xf>
    <xf numFmtId="0" fontId="17" fillId="2" borderId="1" xfId="3" applyFont="1" applyFill="1" applyBorder="1" applyAlignment="1">
      <alignment horizontal="justify" vertical="center" wrapText="1"/>
    </xf>
    <xf numFmtId="0" fontId="7" fillId="2" borderId="1" xfId="3" applyFont="1" applyFill="1" applyBorder="1" applyAlignment="1">
      <alignment horizontal="center" vertical="center" wrapText="1"/>
    </xf>
    <xf numFmtId="0" fontId="7" fillId="2" borderId="1" xfId="3" applyFont="1" applyFill="1" applyBorder="1" applyAlignment="1">
      <alignment horizontal="justify" vertical="center" wrapText="1"/>
    </xf>
    <xf numFmtId="0" fontId="19" fillId="0" borderId="0" xfId="0" applyFont="1" applyAlignment="1">
      <alignment horizontal="center" vertical="center"/>
    </xf>
    <xf numFmtId="4" fontId="2" fillId="0" borderId="1" xfId="0" applyNumberFormat="1" applyFont="1" applyBorder="1" applyAlignment="1">
      <alignment vertical="center"/>
    </xf>
    <xf numFmtId="0" fontId="5" fillId="0" borderId="0" xfId="0" applyFont="1"/>
    <xf numFmtId="0" fontId="1" fillId="0" borderId="1" xfId="0" applyFont="1" applyBorder="1" applyAlignment="1">
      <alignment horizontal="center" vertical="center" wrapText="1"/>
    </xf>
    <xf numFmtId="0" fontId="0" fillId="0" borderId="1" xfId="0" applyBorder="1" applyAlignment="1">
      <alignment horizontal="center" vertical="center"/>
    </xf>
    <xf numFmtId="4" fontId="0" fillId="0" borderId="1" xfId="0" applyNumberFormat="1" applyBorder="1" applyAlignment="1">
      <alignment horizontal="right" vertical="center"/>
    </xf>
    <xf numFmtId="4" fontId="1" fillId="0" borderId="1" xfId="0" applyNumberFormat="1" applyFont="1" applyBorder="1" applyAlignment="1">
      <alignment horizontal="right" vertical="center"/>
    </xf>
    <xf numFmtId="0" fontId="11" fillId="0" borderId="1" xfId="0" applyFont="1" applyBorder="1" applyAlignment="1">
      <alignment horizontal="center" vertical="center"/>
    </xf>
    <xf numFmtId="4" fontId="5" fillId="0" borderId="1" xfId="0" applyNumberFormat="1" applyFont="1" applyBorder="1" applyAlignment="1">
      <alignment horizontal="right" vertical="center"/>
    </xf>
    <xf numFmtId="3" fontId="26" fillId="0" borderId="1" xfId="8" applyNumberFormat="1" applyFont="1" applyBorder="1" applyAlignment="1">
      <alignment vertical="center" wrapText="1"/>
    </xf>
    <xf numFmtId="0" fontId="1" fillId="0" borderId="0" xfId="0" applyFont="1" applyAlignment="1">
      <alignment horizontal="right" vertical="center"/>
    </xf>
    <xf numFmtId="0" fontId="1" fillId="0" borderId="0" xfId="0" applyFont="1" applyAlignment="1">
      <alignment horizontal="right" vertical="center"/>
    </xf>
    <xf numFmtId="0" fontId="0" fillId="0" borderId="1" xfId="0" applyBorder="1" applyAlignment="1">
      <alignment horizontal="center" vertical="center"/>
    </xf>
    <xf numFmtId="4" fontId="0" fillId="0" borderId="0" xfId="0" applyNumberFormat="1" applyAlignment="1">
      <alignment vertical="center"/>
    </xf>
    <xf numFmtId="0" fontId="1" fillId="0" borderId="0" xfId="0" applyFont="1" applyAlignment="1">
      <alignment horizontal="right" vertical="center" wrapText="1"/>
    </xf>
    <xf numFmtId="0" fontId="0" fillId="0" borderId="0" xfId="0" applyAlignment="1">
      <alignment vertical="center" wrapText="1"/>
    </xf>
    <xf numFmtId="0" fontId="2" fillId="0" borderId="1" xfId="0" applyFont="1" applyBorder="1" applyAlignment="1">
      <alignment vertical="center" wrapText="1"/>
    </xf>
    <xf numFmtId="10" fontId="0" fillId="0" borderId="1" xfId="0" applyNumberFormat="1" applyBorder="1" applyAlignment="1">
      <alignment horizontal="center" vertical="center"/>
    </xf>
    <xf numFmtId="10" fontId="25" fillId="0" borderId="1" xfId="0" applyNumberFormat="1" applyFont="1" applyBorder="1" applyAlignment="1">
      <alignment horizontal="center" vertical="center"/>
    </xf>
    <xf numFmtId="0" fontId="1" fillId="0" borderId="0" xfId="0" applyFont="1" applyAlignment="1">
      <alignment horizontal="center"/>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4" fontId="26" fillId="0" borderId="1" xfId="0" applyNumberFormat="1" applyFont="1" applyBorder="1" applyAlignment="1">
      <alignment vertical="center"/>
    </xf>
    <xf numFmtId="0" fontId="25" fillId="0" borderId="1" xfId="0" applyFont="1" applyBorder="1" applyAlignment="1">
      <alignment horizontal="center" vertical="center"/>
    </xf>
    <xf numFmtId="0" fontId="31" fillId="0" borderId="1" xfId="0" quotePrefix="1" applyFont="1" applyBorder="1" applyAlignment="1">
      <alignment horizontal="center" vertical="center"/>
    </xf>
    <xf numFmtId="0" fontId="25" fillId="0" borderId="1" xfId="0" applyFont="1" applyBorder="1" applyAlignment="1">
      <alignment vertical="center"/>
    </xf>
    <xf numFmtId="4" fontId="25" fillId="0" borderId="1" xfId="0" applyNumberFormat="1" applyFont="1" applyBorder="1" applyAlignment="1">
      <alignment vertical="center"/>
    </xf>
    <xf numFmtId="0" fontId="32" fillId="0" borderId="1" xfId="0" applyFont="1" applyBorder="1" applyAlignment="1">
      <alignment horizontal="center" vertical="center"/>
    </xf>
    <xf numFmtId="0" fontId="32" fillId="0" borderId="1" xfId="0" applyFont="1" applyBorder="1" applyAlignment="1">
      <alignment vertical="center"/>
    </xf>
    <xf numFmtId="4" fontId="32" fillId="0" borderId="1" xfId="0" applyNumberFormat="1" applyFont="1" applyBorder="1" applyAlignment="1">
      <alignment vertical="center"/>
    </xf>
    <xf numFmtId="0" fontId="26" fillId="0" borderId="1" xfId="0" applyFont="1" applyBorder="1" applyAlignment="1">
      <alignment vertical="center"/>
    </xf>
    <xf numFmtId="10" fontId="26" fillId="0" borderId="1" xfId="0" applyNumberFormat="1" applyFont="1" applyBorder="1" applyAlignment="1">
      <alignment vertical="center"/>
    </xf>
    <xf numFmtId="0" fontId="25" fillId="0" borderId="1" xfId="0" applyFont="1" applyBorder="1" applyAlignment="1">
      <alignment horizontal="center" vertical="center" wrapText="1"/>
    </xf>
    <xf numFmtId="0" fontId="25" fillId="0" borderId="1" xfId="0" applyFont="1" applyBorder="1" applyAlignment="1">
      <alignment horizontal="left" vertical="center" wrapText="1"/>
    </xf>
    <xf numFmtId="0" fontId="26" fillId="0" borderId="1" xfId="0" quotePrefix="1" applyFont="1" applyBorder="1" applyAlignment="1">
      <alignment vertical="center" wrapText="1"/>
    </xf>
    <xf numFmtId="0" fontId="25" fillId="0" borderId="1" xfId="0" applyFont="1" applyBorder="1" applyAlignment="1">
      <alignment vertical="center" wrapText="1"/>
    </xf>
    <xf numFmtId="0" fontId="26" fillId="0" borderId="1" xfId="0" applyFont="1" applyBorder="1" applyAlignment="1">
      <alignment vertical="center" wrapText="1"/>
    </xf>
    <xf numFmtId="4" fontId="1" fillId="0" borderId="1" xfId="0" applyNumberFormat="1" applyFont="1" applyBorder="1" applyAlignment="1">
      <alignment horizontal="center" vertical="center"/>
    </xf>
    <xf numFmtId="0" fontId="0" fillId="0" borderId="0" xfId="0" applyAlignment="1">
      <alignment horizontal="center"/>
    </xf>
    <xf numFmtId="0" fontId="7" fillId="0" borderId="1" xfId="0" applyFont="1" applyBorder="1" applyAlignment="1">
      <alignment horizontal="center" vertical="center" wrapText="1"/>
    </xf>
    <xf numFmtId="0" fontId="26" fillId="0" borderId="1" xfId="0" applyFont="1" applyBorder="1" applyAlignment="1">
      <alignment horizontal="center" vertical="center"/>
    </xf>
    <xf numFmtId="167" fontId="26" fillId="0" borderId="1" xfId="0" applyNumberFormat="1" applyFont="1" applyBorder="1" applyAlignment="1">
      <alignment vertical="center"/>
    </xf>
    <xf numFmtId="166" fontId="26" fillId="0" borderId="1" xfId="1" applyNumberFormat="1" applyFont="1" applyBorder="1" applyAlignment="1">
      <alignment vertical="center"/>
    </xf>
    <xf numFmtId="9" fontId="26" fillId="0" borderId="1" xfId="2" applyFont="1" applyBorder="1" applyAlignment="1">
      <alignment vertical="center"/>
    </xf>
    <xf numFmtId="166" fontId="25" fillId="0" borderId="1" xfId="1" applyNumberFormat="1" applyFont="1" applyBorder="1" applyAlignment="1">
      <alignment vertical="center"/>
    </xf>
    <xf numFmtId="9" fontId="25" fillId="0" borderId="1" xfId="2" applyFont="1" applyBorder="1" applyAlignment="1">
      <alignment vertical="center"/>
    </xf>
    <xf numFmtId="0" fontId="2" fillId="0" borderId="1" xfId="0" quotePrefix="1" applyFont="1" applyBorder="1" applyAlignment="1">
      <alignment horizontal="center" vertical="center"/>
    </xf>
    <xf numFmtId="167" fontId="0" fillId="0" borderId="1" xfId="0" applyNumberFormat="1" applyBorder="1" applyAlignment="1">
      <alignment horizontal="center" vertical="center"/>
    </xf>
    <xf numFmtId="37" fontId="34" fillId="0" borderId="1" xfId="3" applyNumberFormat="1" applyFont="1" applyBorder="1" applyAlignment="1">
      <alignment horizontal="right" vertical="center" wrapText="1"/>
    </xf>
    <xf numFmtId="37" fontId="16" fillId="0" borderId="1" xfId="3" applyNumberFormat="1" applyFont="1" applyBorder="1" applyAlignment="1">
      <alignment horizontal="right" vertical="center" wrapText="1"/>
    </xf>
    <xf numFmtId="4" fontId="34" fillId="0" borderId="1" xfId="3" applyNumberFormat="1" applyFont="1" applyBorder="1" applyAlignment="1">
      <alignment horizontal="right" vertical="center" wrapText="1"/>
    </xf>
    <xf numFmtId="4" fontId="35" fillId="0" borderId="1" xfId="4" applyNumberFormat="1" applyFont="1" applyBorder="1" applyAlignment="1">
      <alignment horizontal="right" vertical="center"/>
    </xf>
    <xf numFmtId="4" fontId="35" fillId="0" borderId="1" xfId="3" applyNumberFormat="1" applyFont="1" applyBorder="1" applyAlignment="1">
      <alignment horizontal="right" vertical="center" wrapText="1"/>
    </xf>
    <xf numFmtId="4" fontId="34" fillId="0" borderId="1" xfId="4" applyNumberFormat="1" applyFont="1" applyBorder="1" applyAlignment="1">
      <alignment horizontal="right" vertical="center"/>
    </xf>
    <xf numFmtId="0" fontId="0" fillId="0" borderId="0" xfId="0" applyBorder="1" applyAlignment="1">
      <alignment vertical="center"/>
    </xf>
    <xf numFmtId="4" fontId="34" fillId="0" borderId="0" xfId="4" applyNumberFormat="1" applyFont="1" applyBorder="1" applyAlignment="1">
      <alignment horizontal="right" vertical="center"/>
    </xf>
    <xf numFmtId="4" fontId="34" fillId="0" borderId="0" xfId="3" applyNumberFormat="1" applyFont="1" applyBorder="1" applyAlignment="1">
      <alignment horizontal="right" vertical="center" wrapText="1"/>
    </xf>
    <xf numFmtId="164" fontId="7" fillId="0" borderId="1" xfId="1" applyFont="1" applyFill="1" applyBorder="1" applyAlignment="1">
      <alignment horizontal="center" vertical="center" wrapText="1"/>
    </xf>
    <xf numFmtId="164" fontId="15" fillId="0" borderId="1" xfId="1" quotePrefix="1" applyFont="1" applyBorder="1" applyAlignment="1">
      <alignment horizontal="center" vertical="center" wrapText="1"/>
    </xf>
    <xf numFmtId="0" fontId="7" fillId="0" borderId="1" xfId="3" applyFont="1" applyBorder="1" applyAlignment="1">
      <alignment horizontal="center" vertical="center"/>
    </xf>
    <xf numFmtId="0" fontId="7" fillId="0" borderId="1" xfId="3" applyFont="1" applyBorder="1" applyAlignment="1">
      <alignment horizontal="justify" vertical="center"/>
    </xf>
    <xf numFmtId="164" fontId="0" fillId="0" borderId="1" xfId="1" applyFont="1" applyBorder="1" applyAlignment="1">
      <alignment vertical="center"/>
    </xf>
    <xf numFmtId="0" fontId="20" fillId="0" borderId="1" xfId="3" applyFont="1" applyBorder="1" applyAlignment="1">
      <alignment horizontal="center" vertical="center"/>
    </xf>
    <xf numFmtId="0" fontId="20" fillId="0" borderId="1" xfId="3" applyFont="1" applyBorder="1" applyAlignment="1">
      <alignment horizontal="justify" vertical="center"/>
    </xf>
    <xf numFmtId="164" fontId="5" fillId="0" borderId="1" xfId="1" applyFont="1" applyBorder="1" applyAlignment="1">
      <alignment vertical="center"/>
    </xf>
    <xf numFmtId="4" fontId="36" fillId="0" borderId="1" xfId="3" applyNumberFormat="1" applyFont="1" applyBorder="1" applyAlignment="1">
      <alignment horizontal="center" vertical="center" wrapText="1"/>
    </xf>
    <xf numFmtId="0" fontId="9" fillId="0" borderId="1" xfId="3" applyFont="1" applyBorder="1" applyAlignment="1">
      <alignment horizontal="center" vertical="center"/>
    </xf>
    <xf numFmtId="0" fontId="9" fillId="0" borderId="1" xfId="3" applyFont="1" applyBorder="1" applyAlignment="1">
      <alignment horizontal="justify" vertical="center"/>
    </xf>
    <xf numFmtId="4" fontId="37" fillId="0" borderId="0" xfId="3" applyNumberFormat="1" applyFont="1" applyAlignment="1">
      <alignment horizontal="right" vertical="center" wrapText="1"/>
    </xf>
    <xf numFmtId="49" fontId="38" fillId="0" borderId="1" xfId="9" quotePrefix="1" applyNumberFormat="1" applyFont="1" applyBorder="1" applyAlignment="1">
      <alignment horizontal="center" vertical="center" wrapText="1"/>
    </xf>
    <xf numFmtId="1" fontId="38" fillId="0" borderId="1" xfId="10" applyNumberFormat="1" applyFont="1" applyBorder="1" applyAlignment="1">
      <alignment horizontal="left" vertical="center" wrapText="1"/>
    </xf>
    <xf numFmtId="49" fontId="44" fillId="0" borderId="1" xfId="9" quotePrefix="1" applyNumberFormat="1" applyFont="1" applyBorder="1" applyAlignment="1">
      <alignment horizontal="center" vertical="center" wrapText="1"/>
    </xf>
    <xf numFmtId="0" fontId="44" fillId="0" borderId="1" xfId="9" quotePrefix="1" applyFont="1" applyBorder="1" applyAlignment="1">
      <alignment horizontal="center" vertical="center" wrapText="1"/>
    </xf>
    <xf numFmtId="1" fontId="38" fillId="0" borderId="1" xfId="11" applyNumberFormat="1" applyFont="1" applyBorder="1" applyAlignment="1">
      <alignment horizontal="center" vertical="center" wrapText="1"/>
    </xf>
    <xf numFmtId="170" fontId="38" fillId="0" borderId="1" xfId="12" applyNumberFormat="1" applyFont="1" applyFill="1" applyBorder="1" applyAlignment="1">
      <alignment horizontal="left" vertical="center" wrapText="1"/>
    </xf>
    <xf numFmtId="49" fontId="44" fillId="0" borderId="1" xfId="11" quotePrefix="1" applyNumberFormat="1" applyFont="1" applyBorder="1" applyAlignment="1">
      <alignment horizontal="center" vertical="center"/>
    </xf>
    <xf numFmtId="49" fontId="44" fillId="0" borderId="1" xfId="10" quotePrefix="1" applyNumberFormat="1" applyFont="1" applyBorder="1" applyAlignment="1">
      <alignment horizontal="center" vertical="center" wrapText="1"/>
    </xf>
    <xf numFmtId="0" fontId="38" fillId="0" borderId="1" xfId="13" quotePrefix="1" applyFont="1" applyBorder="1" applyAlignment="1">
      <alignment horizontal="center" vertical="center" wrapText="1"/>
    </xf>
    <xf numFmtId="0" fontId="38" fillId="0" borderId="1" xfId="13" applyFont="1" applyBorder="1" applyAlignment="1">
      <alignment horizontal="left" vertical="center" wrapText="1"/>
    </xf>
    <xf numFmtId="171" fontId="38" fillId="0" borderId="1" xfId="14" applyNumberFormat="1" applyFont="1" applyBorder="1" applyAlignment="1">
      <alignment horizontal="center" vertical="center" wrapText="1"/>
    </xf>
    <xf numFmtId="171" fontId="44" fillId="0" borderId="1" xfId="14" quotePrefix="1" applyNumberFormat="1" applyFont="1" applyBorder="1" applyAlignment="1">
      <alignment horizontal="center" vertical="center" wrapText="1"/>
    </xf>
    <xf numFmtId="172" fontId="44" fillId="0" borderId="1" xfId="14" quotePrefix="1" applyNumberFormat="1" applyFont="1" applyBorder="1" applyAlignment="1">
      <alignment horizontal="center" vertical="center" wrapText="1"/>
    </xf>
    <xf numFmtId="49" fontId="38" fillId="0" borderId="1" xfId="10" applyNumberFormat="1" applyFont="1" applyBorder="1" applyAlignment="1">
      <alignment horizontal="center" vertical="center" wrapText="1"/>
    </xf>
    <xf numFmtId="0" fontId="38" fillId="0" borderId="1" xfId="9" quotePrefix="1" applyFont="1" applyBorder="1" applyAlignment="1">
      <alignment horizontal="left" vertical="center" wrapText="1"/>
    </xf>
    <xf numFmtId="0" fontId="38" fillId="0" borderId="1" xfId="15" quotePrefix="1" applyFont="1" applyBorder="1" applyAlignment="1">
      <alignment horizontal="left" vertical="center" wrapText="1"/>
    </xf>
    <xf numFmtId="0" fontId="44" fillId="0" borderId="1" xfId="16" quotePrefix="1" applyFont="1" applyBorder="1" applyAlignment="1">
      <alignment horizontal="center" vertical="center"/>
    </xf>
    <xf numFmtId="49" fontId="44" fillId="0" borderId="1" xfId="10" quotePrefix="1" applyNumberFormat="1" applyFont="1" applyBorder="1" applyAlignment="1">
      <alignment horizontal="center" vertical="center"/>
    </xf>
    <xf numFmtId="3" fontId="44" fillId="0" borderId="1" xfId="10" quotePrefix="1" applyNumberFormat="1" applyFont="1" applyBorder="1" applyAlignment="1">
      <alignment horizontal="center" vertical="center" wrapText="1"/>
    </xf>
    <xf numFmtId="168" fontId="38" fillId="0" borderId="0" xfId="21" applyNumberFormat="1" applyFont="1" applyFill="1" applyBorder="1" applyAlignment="1">
      <alignment horizontal="center" vertical="center" wrapText="1"/>
    </xf>
    <xf numFmtId="168" fontId="38" fillId="0" borderId="0" xfId="21" applyNumberFormat="1" applyFont="1" applyFill="1" applyBorder="1" applyAlignment="1">
      <alignment vertical="center" wrapText="1"/>
    </xf>
    <xf numFmtId="168" fontId="50" fillId="0" borderId="0" xfId="21" applyNumberFormat="1" applyFont="1" applyFill="1"/>
    <xf numFmtId="168" fontId="5" fillId="0" borderId="0" xfId="21" applyNumberFormat="1" applyFont="1" applyFill="1" applyAlignment="1">
      <alignment horizontal="center"/>
    </xf>
    <xf numFmtId="0" fontId="10" fillId="0" borderId="0" xfId="4"/>
    <xf numFmtId="0" fontId="39" fillId="0" borderId="0" xfId="4" applyFont="1" applyAlignment="1">
      <alignment horizontal="center" vertical="center"/>
    </xf>
    <xf numFmtId="168" fontId="10" fillId="0" borderId="0" xfId="21" applyNumberFormat="1" applyFont="1" applyFill="1"/>
    <xf numFmtId="168" fontId="40" fillId="0" borderId="0" xfId="21" applyNumberFormat="1" applyFont="1" applyFill="1" applyBorder="1" applyAlignment="1">
      <alignment horizontal="center" vertical="center" wrapText="1"/>
    </xf>
    <xf numFmtId="0" fontId="40" fillId="0" borderId="1" xfId="22" applyFont="1" applyBorder="1" applyAlignment="1">
      <alignment horizontal="center" vertical="center" wrapText="1"/>
    </xf>
    <xf numFmtId="0" fontId="38" fillId="0" borderId="1" xfId="22" applyFont="1" applyBorder="1" applyAlignment="1">
      <alignment horizontal="center" vertical="center" wrapText="1"/>
    </xf>
    <xf numFmtId="0" fontId="38" fillId="0" borderId="1" xfId="22" applyFont="1" applyBorder="1" applyAlignment="1">
      <alignment horizontal="left" vertical="center" wrapText="1"/>
    </xf>
    <xf numFmtId="168" fontId="38" fillId="0" borderId="1" xfId="22" applyNumberFormat="1" applyFont="1" applyBorder="1" applyAlignment="1">
      <alignment horizontal="left" vertical="center" wrapText="1"/>
    </xf>
    <xf numFmtId="168" fontId="38" fillId="0" borderId="1" xfId="21" applyNumberFormat="1" applyFont="1" applyFill="1" applyBorder="1" applyAlignment="1">
      <alignment horizontal="center" vertical="center" wrapText="1"/>
    </xf>
    <xf numFmtId="167" fontId="10" fillId="0" borderId="0" xfId="23" applyNumberFormat="1" applyFont="1"/>
    <xf numFmtId="0" fontId="17" fillId="0" borderId="1" xfId="22" applyFont="1" applyBorder="1" applyAlignment="1">
      <alignment horizontal="center" vertical="center" wrapText="1"/>
    </xf>
    <xf numFmtId="0" fontId="17" fillId="0" borderId="1" xfId="22" applyFont="1" applyBorder="1" applyAlignment="1">
      <alignment horizontal="left" vertical="center" wrapText="1"/>
    </xf>
    <xf numFmtId="168" fontId="17" fillId="0" borderId="1" xfId="21" applyNumberFormat="1" applyFont="1" applyFill="1" applyBorder="1" applyAlignment="1">
      <alignment horizontal="center" vertical="center" wrapText="1"/>
    </xf>
    <xf numFmtId="168" fontId="17" fillId="2" borderId="1" xfId="21" applyNumberFormat="1" applyFont="1" applyFill="1" applyBorder="1" applyAlignment="1">
      <alignment horizontal="center" vertical="center" wrapText="1"/>
    </xf>
    <xf numFmtId="0" fontId="20" fillId="0" borderId="1" xfId="22" quotePrefix="1" applyFont="1" applyBorder="1" applyAlignment="1">
      <alignment horizontal="center" vertical="center" wrapText="1"/>
    </xf>
    <xf numFmtId="0" fontId="20" fillId="0" borderId="1" xfId="22" applyFont="1" applyBorder="1" applyAlignment="1">
      <alignment horizontal="left" vertical="center" wrapText="1"/>
    </xf>
    <xf numFmtId="168" fontId="20" fillId="0" borderId="1" xfId="21" applyNumberFormat="1" applyFont="1" applyFill="1" applyBorder="1" applyAlignment="1">
      <alignment horizontal="center" vertical="center" wrapText="1"/>
    </xf>
    <xf numFmtId="0" fontId="44" fillId="0" borderId="1" xfId="22" applyFont="1" applyBorder="1" applyAlignment="1">
      <alignment horizontal="left" vertical="center" wrapText="1"/>
    </xf>
    <xf numFmtId="168" fontId="44" fillId="0" borderId="1" xfId="22" applyNumberFormat="1" applyFont="1" applyBorder="1" applyAlignment="1">
      <alignment horizontal="left" vertical="center" wrapText="1"/>
    </xf>
    <xf numFmtId="168" fontId="44" fillId="0" borderId="1" xfId="21" applyNumberFormat="1" applyFont="1" applyFill="1" applyBorder="1" applyAlignment="1">
      <alignment horizontal="center" vertical="center" wrapText="1"/>
    </xf>
    <xf numFmtId="168" fontId="45" fillId="0" borderId="1" xfId="21" applyNumberFormat="1" applyFont="1" applyFill="1" applyBorder="1"/>
    <xf numFmtId="0" fontId="38" fillId="0" borderId="1" xfId="4" applyFont="1" applyBorder="1" applyAlignment="1">
      <alignment horizontal="center" vertical="center" wrapText="1"/>
    </xf>
    <xf numFmtId="0" fontId="38" fillId="0" borderId="1" xfId="4" applyFont="1" applyBorder="1" applyAlignment="1">
      <alignment horizontal="left" vertical="center" wrapText="1"/>
    </xf>
    <xf numFmtId="0" fontId="44" fillId="0" borderId="1" xfId="4" quotePrefix="1" applyFont="1" applyBorder="1" applyAlignment="1">
      <alignment horizontal="center" vertical="center" wrapText="1"/>
    </xf>
    <xf numFmtId="0" fontId="38" fillId="0" borderId="1" xfId="4" applyFont="1" applyBorder="1" applyAlignment="1">
      <alignment horizontal="center" vertical="center"/>
    </xf>
    <xf numFmtId="0" fontId="14" fillId="0" borderId="1" xfId="4" applyFont="1" applyBorder="1" applyAlignment="1">
      <alignment horizontal="left" wrapText="1"/>
    </xf>
    <xf numFmtId="168" fontId="14" fillId="0" borderId="1" xfId="21" applyNumberFormat="1" applyFont="1" applyFill="1" applyBorder="1"/>
    <xf numFmtId="168" fontId="44" fillId="0" borderId="1" xfId="21" applyNumberFormat="1" applyFont="1" applyFill="1" applyBorder="1"/>
    <xf numFmtId="168" fontId="38" fillId="0" borderId="1" xfId="21" applyNumberFormat="1" applyFont="1" applyFill="1" applyBorder="1" applyAlignment="1">
      <alignment horizontal="right" vertical="center" wrapText="1"/>
    </xf>
    <xf numFmtId="168" fontId="44" fillId="0" borderId="1" xfId="21" applyNumberFormat="1" applyFont="1" applyFill="1" applyBorder="1" applyAlignment="1">
      <alignment horizontal="right" vertical="center" wrapText="1"/>
    </xf>
    <xf numFmtId="0" fontId="39" fillId="0" borderId="0" xfId="4" applyFont="1"/>
    <xf numFmtId="168" fontId="44" fillId="0" borderId="1" xfId="21" applyNumberFormat="1" applyFont="1" applyFill="1" applyBorder="1" applyAlignment="1">
      <alignment vertical="center"/>
    </xf>
    <xf numFmtId="0" fontId="44" fillId="0" borderId="1" xfId="4" quotePrefix="1" applyFont="1" applyBorder="1" applyAlignment="1">
      <alignment horizontal="center" vertical="center"/>
    </xf>
    <xf numFmtId="168" fontId="44" fillId="0" borderId="1" xfId="21" applyNumberFormat="1" applyFont="1" applyFill="1" applyBorder="1" applyAlignment="1" applyProtection="1">
      <alignment horizontal="center" vertical="center" wrapText="1"/>
    </xf>
    <xf numFmtId="168" fontId="38" fillId="0" borderId="1" xfId="21" applyNumberFormat="1" applyFont="1" applyFill="1" applyBorder="1" applyAlignment="1">
      <alignment vertical="center" wrapText="1"/>
    </xf>
    <xf numFmtId="168" fontId="44" fillId="0" borderId="1" xfId="21" applyNumberFormat="1" applyFont="1" applyFill="1" applyBorder="1" applyAlignment="1">
      <alignment vertical="center" wrapText="1"/>
    </xf>
    <xf numFmtId="49" fontId="38" fillId="0" borderId="1" xfId="22" applyNumberFormat="1" applyFont="1" applyBorder="1" applyAlignment="1">
      <alignment horizontal="center" vertical="center" wrapText="1"/>
    </xf>
    <xf numFmtId="49" fontId="38" fillId="0" borderId="1" xfId="22" applyNumberFormat="1" applyFont="1" applyBorder="1" applyAlignment="1">
      <alignment horizontal="left" vertical="center" wrapText="1"/>
    </xf>
    <xf numFmtId="168" fontId="44" fillId="0" borderId="1" xfId="21" applyNumberFormat="1" applyFont="1" applyFill="1" applyBorder="1" applyAlignment="1">
      <alignment horizontal="right" wrapText="1"/>
    </xf>
    <xf numFmtId="168" fontId="44" fillId="0" borderId="1" xfId="21" applyNumberFormat="1" applyFont="1" applyFill="1" applyBorder="1" applyAlignment="1">
      <alignment horizontal="center" vertical="center"/>
    </xf>
    <xf numFmtId="168" fontId="38" fillId="0" borderId="1" xfId="21" applyNumberFormat="1" applyFont="1" applyFill="1" applyBorder="1" applyAlignment="1">
      <alignment horizontal="center" vertical="center"/>
    </xf>
    <xf numFmtId="168" fontId="38" fillId="0" borderId="1" xfId="21" applyNumberFormat="1" applyFont="1" applyFill="1" applyBorder="1" applyAlignment="1" applyProtection="1">
      <alignment horizontal="center" vertical="center" wrapText="1"/>
    </xf>
    <xf numFmtId="0" fontId="38" fillId="0" borderId="1" xfId="4" applyFont="1" applyBorder="1" applyAlignment="1">
      <alignment horizontal="left" wrapText="1"/>
    </xf>
    <xf numFmtId="168" fontId="38" fillId="0" borderId="1" xfId="21" applyNumberFormat="1" applyFont="1" applyFill="1" applyBorder="1" applyAlignment="1">
      <alignment wrapText="1"/>
    </xf>
    <xf numFmtId="168" fontId="44" fillId="0" borderId="1" xfId="21" applyNumberFormat="1" applyFont="1" applyFill="1" applyBorder="1" applyAlignment="1"/>
    <xf numFmtId="168" fontId="44" fillId="0" borderId="1" xfId="21" applyNumberFormat="1" applyFont="1" applyFill="1" applyBorder="1" applyAlignment="1">
      <alignment horizontal="center"/>
    </xf>
    <xf numFmtId="49" fontId="38" fillId="0" borderId="1" xfId="4" applyNumberFormat="1" applyFont="1" applyBorder="1" applyAlignment="1">
      <alignment horizontal="center" vertical="center"/>
    </xf>
    <xf numFmtId="0" fontId="34" fillId="0" borderId="1" xfId="4" applyFont="1" applyBorder="1" applyAlignment="1">
      <alignment horizontal="left" vertical="center" wrapText="1"/>
    </xf>
    <xf numFmtId="168" fontId="38" fillId="0" borderId="1" xfId="21" applyNumberFormat="1" applyFont="1" applyFill="1" applyBorder="1" applyAlignment="1">
      <alignment vertical="center"/>
    </xf>
    <xf numFmtId="49" fontId="44" fillId="0" borderId="1" xfId="4" quotePrefix="1" applyNumberFormat="1" applyFont="1" applyBorder="1" applyAlignment="1">
      <alignment horizontal="center" vertical="center"/>
    </xf>
    <xf numFmtId="168" fontId="14" fillId="0" borderId="1" xfId="21" applyNumberFormat="1" applyFont="1" applyFill="1" applyBorder="1" applyAlignment="1">
      <alignment vertical="center"/>
    </xf>
    <xf numFmtId="0" fontId="44" fillId="0" borderId="1" xfId="4" applyFont="1" applyBorder="1" applyAlignment="1">
      <alignment horizontal="center" vertical="center" wrapText="1"/>
    </xf>
    <xf numFmtId="168" fontId="44" fillId="0" borderId="1" xfId="21" applyNumberFormat="1" applyFont="1" applyFill="1" applyBorder="1" applyAlignment="1">
      <alignment horizontal="right" vertical="center" shrinkToFit="1"/>
    </xf>
    <xf numFmtId="168" fontId="44" fillId="0" borderId="1" xfId="21" applyNumberFormat="1" applyFont="1" applyFill="1" applyBorder="1" applyAlignment="1">
      <alignment horizontal="right" vertical="center"/>
    </xf>
    <xf numFmtId="168" fontId="48" fillId="0" borderId="1" xfId="21" applyNumberFormat="1" applyFont="1" applyFill="1" applyBorder="1" applyAlignment="1">
      <alignment horizontal="center" vertical="center"/>
    </xf>
    <xf numFmtId="168" fontId="44" fillId="0" borderId="1" xfId="21" applyNumberFormat="1" applyFont="1" applyFill="1" applyBorder="1" applyAlignment="1">
      <alignment wrapText="1"/>
    </xf>
    <xf numFmtId="0" fontId="38" fillId="0" borderId="1" xfId="4" quotePrefix="1" applyFont="1" applyBorder="1" applyAlignment="1">
      <alignment horizontal="center" vertical="center" wrapText="1"/>
    </xf>
    <xf numFmtId="168" fontId="14" fillId="0" borderId="1" xfId="21" applyNumberFormat="1" applyFont="1" applyFill="1" applyBorder="1" applyAlignment="1">
      <alignment horizontal="right" wrapText="1"/>
    </xf>
    <xf numFmtId="168" fontId="38" fillId="0" borderId="1" xfId="21" applyNumberFormat="1" applyFont="1" applyFill="1" applyBorder="1" applyAlignment="1">
      <alignment horizontal="right" vertical="center"/>
    </xf>
    <xf numFmtId="168" fontId="38" fillId="0" borderId="1" xfId="21" applyNumberFormat="1" applyFont="1" applyFill="1" applyBorder="1" applyAlignment="1">
      <alignment horizontal="right" wrapText="1"/>
    </xf>
    <xf numFmtId="173" fontId="44" fillId="0" borderId="1" xfId="4" quotePrefix="1" applyNumberFormat="1" applyFont="1" applyBorder="1" applyAlignment="1">
      <alignment horizontal="center" vertical="center" wrapText="1"/>
    </xf>
    <xf numFmtId="168" fontId="38" fillId="0" borderId="1" xfId="21" applyNumberFormat="1" applyFont="1" applyFill="1" applyBorder="1" applyAlignment="1"/>
    <xf numFmtId="49" fontId="44" fillId="0" borderId="1" xfId="4" quotePrefix="1" applyNumberFormat="1" applyFont="1" applyBorder="1" applyAlignment="1">
      <alignment horizontal="center" vertical="center" wrapText="1"/>
    </xf>
    <xf numFmtId="168" fontId="38" fillId="0" borderId="1" xfId="21" applyNumberFormat="1" applyFont="1" applyFill="1" applyBorder="1" applyAlignment="1">
      <alignment horizontal="center" wrapText="1"/>
    </xf>
    <xf numFmtId="168" fontId="38" fillId="0" borderId="1" xfId="21" applyNumberFormat="1" applyFont="1" applyFill="1" applyBorder="1" applyAlignment="1">
      <alignment horizontal="right" vertical="center" shrinkToFit="1"/>
    </xf>
    <xf numFmtId="168" fontId="44" fillId="0" borderId="1" xfId="21" applyNumberFormat="1" applyFont="1" applyFill="1" applyBorder="1" applyAlignment="1">
      <alignment horizontal="right"/>
    </xf>
    <xf numFmtId="0" fontId="17" fillId="0" borderId="0" xfId="4" applyFont="1"/>
    <xf numFmtId="0" fontId="38" fillId="0" borderId="0" xfId="4" applyFont="1"/>
    <xf numFmtId="0" fontId="29" fillId="0" borderId="0" xfId="4" applyFont="1"/>
    <xf numFmtId="0" fontId="17" fillId="0" borderId="0" xfId="4" applyFont="1" applyAlignment="1">
      <alignment vertical="center"/>
    </xf>
    <xf numFmtId="165" fontId="17" fillId="0" borderId="0" xfId="4" applyNumberFormat="1" applyFont="1" applyAlignment="1">
      <alignment vertical="center"/>
    </xf>
    <xf numFmtId="0" fontId="29" fillId="0" borderId="0" xfId="4" applyFont="1" applyAlignment="1">
      <alignment horizontal="right" vertical="center"/>
    </xf>
    <xf numFmtId="0" fontId="26" fillId="0" borderId="0" xfId="4" applyFont="1"/>
    <xf numFmtId="0" fontId="25" fillId="0" borderId="1" xfId="6" applyFont="1" applyBorder="1" applyAlignment="1">
      <alignment horizontal="center" vertical="center" wrapText="1"/>
    </xf>
    <xf numFmtId="0" fontId="53" fillId="0" borderId="1" xfId="6" applyFont="1" applyBorder="1" applyAlignment="1">
      <alignment vertical="center" wrapText="1"/>
    </xf>
    <xf numFmtId="0" fontId="54" fillId="0" borderId="1" xfId="8" applyFont="1" applyBorder="1" applyAlignment="1">
      <alignment horizontal="center" vertical="center" wrapText="1"/>
    </xf>
    <xf numFmtId="3" fontId="54" fillId="0" borderId="1" xfId="7" applyNumberFormat="1" applyFont="1" applyBorder="1"/>
    <xf numFmtId="177" fontId="56" fillId="0" borderId="1" xfId="25" applyNumberFormat="1" applyFont="1" applyBorder="1" applyAlignment="1">
      <alignment horizontal="center" vertical="center" wrapText="1"/>
    </xf>
    <xf numFmtId="38" fontId="56" fillId="0" borderId="1" xfId="25" applyNumberFormat="1" applyFont="1" applyBorder="1" applyAlignment="1">
      <alignment horizontal="left" vertical="center" wrapText="1"/>
    </xf>
    <xf numFmtId="177" fontId="57" fillId="0" borderId="1" xfId="25" applyNumberFormat="1" applyFont="1" applyBorder="1" applyAlignment="1">
      <alignment horizontal="center" vertical="center" wrapText="1"/>
    </xf>
    <xf numFmtId="0" fontId="26" fillId="0" borderId="1" xfId="8" applyFont="1" applyBorder="1" applyAlignment="1">
      <alignment vertical="center" wrapText="1"/>
    </xf>
    <xf numFmtId="178" fontId="56" fillId="0" borderId="1" xfId="25" applyNumberFormat="1" applyFont="1" applyBorder="1" applyAlignment="1">
      <alignment vertical="center" wrapText="1"/>
    </xf>
    <xf numFmtId="3" fontId="56" fillId="0" borderId="1" xfId="25" applyNumberFormat="1" applyFont="1" applyBorder="1" applyAlignment="1">
      <alignment vertical="center" wrapText="1"/>
    </xf>
    <xf numFmtId="0" fontId="18" fillId="0" borderId="0" xfId="4" applyFont="1"/>
    <xf numFmtId="3" fontId="26" fillId="0" borderId="1" xfId="4" applyNumberFormat="1" applyFont="1" applyBorder="1"/>
    <xf numFmtId="0" fontId="1" fillId="0" borderId="0" xfId="0" applyFont="1" applyAlignment="1">
      <alignment horizontal="right" vertical="center"/>
    </xf>
    <xf numFmtId="0" fontId="25" fillId="0" borderId="1" xfId="0" applyFont="1" applyBorder="1" applyAlignment="1">
      <alignment horizontal="center" vertical="center"/>
    </xf>
    <xf numFmtId="179" fontId="25" fillId="0" borderId="1" xfId="0" applyNumberFormat="1" applyFont="1" applyBorder="1" applyAlignment="1">
      <alignment vertical="center"/>
    </xf>
    <xf numFmtId="179" fontId="25" fillId="0" borderId="1" xfId="0" applyNumberFormat="1" applyFont="1" applyBorder="1" applyAlignment="1">
      <alignment vertical="center" wrapText="1"/>
    </xf>
    <xf numFmtId="0" fontId="49" fillId="0" borderId="1" xfId="0" quotePrefix="1" applyFont="1" applyBorder="1" applyAlignment="1">
      <alignment vertical="center" wrapText="1"/>
    </xf>
    <xf numFmtId="0" fontId="25" fillId="0" borderId="1" xfId="0" quotePrefix="1" applyFont="1" applyBorder="1" applyAlignment="1">
      <alignment horizontal="left" vertical="center" wrapText="1"/>
    </xf>
    <xf numFmtId="0" fontId="49" fillId="0" borderId="1" xfId="0" applyFont="1" applyBorder="1" applyAlignment="1">
      <alignment vertical="center" wrapText="1"/>
    </xf>
    <xf numFmtId="0" fontId="26" fillId="0" borderId="1" xfId="3" quotePrefix="1" applyFont="1" applyBorder="1" applyAlignment="1">
      <alignment vertical="center" wrapText="1"/>
    </xf>
    <xf numFmtId="179" fontId="26" fillId="0" borderId="1" xfId="0" applyNumberFormat="1" applyFont="1" applyBorder="1" applyAlignment="1">
      <alignment vertical="center"/>
    </xf>
    <xf numFmtId="179" fontId="26" fillId="0" borderId="1" xfId="19" applyNumberFormat="1" applyFont="1" applyFill="1" applyBorder="1" applyAlignment="1">
      <alignment vertical="center" wrapText="1"/>
    </xf>
    <xf numFmtId="179" fontId="26" fillId="0" borderId="1" xfId="3" applyNumberFormat="1" applyFont="1" applyBorder="1" applyAlignment="1">
      <alignment vertical="center"/>
    </xf>
    <xf numFmtId="0" fontId="49" fillId="0" borderId="1" xfId="0" applyFont="1" applyBorder="1" applyAlignment="1">
      <alignment horizontal="left" vertical="center" wrapText="1"/>
    </xf>
    <xf numFmtId="179" fontId="25" fillId="0" borderId="1" xfId="19" applyNumberFormat="1" applyFont="1" applyFill="1" applyBorder="1" applyAlignment="1">
      <alignment vertical="center" wrapText="1"/>
    </xf>
    <xf numFmtId="179" fontId="25" fillId="0" borderId="1" xfId="3" applyNumberFormat="1" applyFont="1" applyBorder="1" applyAlignment="1">
      <alignment vertical="center"/>
    </xf>
    <xf numFmtId="0" fontId="1" fillId="0" borderId="0" xfId="0" applyFont="1" applyAlignment="1">
      <alignment horizontal="left" vertical="center"/>
    </xf>
    <xf numFmtId="0" fontId="2" fillId="0" borderId="0" xfId="0" quotePrefix="1" applyFont="1" applyAlignment="1">
      <alignment horizontal="center" vertical="center"/>
    </xf>
    <xf numFmtId="0" fontId="2" fillId="0" borderId="0" xfId="0" quotePrefix="1" applyFont="1" applyAlignment="1">
      <alignment vertical="center"/>
    </xf>
    <xf numFmtId="0" fontId="0" fillId="0" borderId="0" xfId="0" applyAlignment="1">
      <alignment wrapText="1"/>
    </xf>
    <xf numFmtId="0" fontId="58" fillId="0" borderId="0" xfId="26" applyAlignment="1">
      <alignment vertical="center" wrapText="1"/>
    </xf>
    <xf numFmtId="0" fontId="1" fillId="0" borderId="0" xfId="0" applyFont="1" applyAlignment="1">
      <alignment horizontal="right" vertical="center"/>
    </xf>
    <xf numFmtId="0" fontId="4" fillId="0" borderId="0" xfId="0" applyFont="1" applyAlignment="1">
      <alignment horizontal="center" vertical="center"/>
    </xf>
    <xf numFmtId="0" fontId="30" fillId="0" borderId="2" xfId="0" applyFont="1" applyBorder="1" applyAlignment="1">
      <alignment horizontal="right" vertical="center"/>
    </xf>
    <xf numFmtId="0" fontId="2" fillId="0" borderId="0" xfId="0" applyFont="1" applyAlignment="1">
      <alignment horizontal="left" vertical="center" wrapText="1"/>
    </xf>
    <xf numFmtId="0" fontId="0" fillId="0" borderId="0" xfId="0" applyAlignment="1">
      <alignment horizontal="left" vertical="top" wrapText="1"/>
    </xf>
    <xf numFmtId="0" fontId="28" fillId="0" borderId="0" xfId="0" applyFont="1" applyAlignment="1">
      <alignment horizontal="right" vertical="center"/>
    </xf>
    <xf numFmtId="0" fontId="29" fillId="0" borderId="0" xfId="0" applyFont="1" applyAlignment="1">
      <alignment horizontal="center" vertical="center"/>
    </xf>
    <xf numFmtId="0" fontId="1" fillId="0" borderId="0" xfId="0" applyFont="1" applyAlignment="1">
      <alignment horizontal="center"/>
    </xf>
    <xf numFmtId="0" fontId="3" fillId="0" borderId="0" xfId="0" applyFont="1" applyAlignment="1">
      <alignment horizontal="left" wrapText="1"/>
    </xf>
    <xf numFmtId="0" fontId="0" fillId="0" borderId="0" xfId="0" applyAlignment="1">
      <alignment horizontal="left" vertical="center" wrapText="1"/>
    </xf>
    <xf numFmtId="0" fontId="3" fillId="0" borderId="2" xfId="0" applyFont="1" applyBorder="1" applyAlignment="1">
      <alignment horizontal="right" vertical="center"/>
    </xf>
    <xf numFmtId="0" fontId="7" fillId="0" borderId="1" xfId="0" applyFont="1" applyBorder="1" applyAlignment="1">
      <alignment horizontal="center" vertical="center" wrapText="1"/>
    </xf>
    <xf numFmtId="0" fontId="19" fillId="0" borderId="0" xfId="0" applyFont="1" applyAlignment="1">
      <alignment horizontal="center" vertical="center"/>
    </xf>
    <xf numFmtId="0" fontId="1" fillId="0" borderId="0" xfId="0" applyFont="1" applyAlignment="1">
      <alignment horizontal="right"/>
    </xf>
    <xf numFmtId="0" fontId="3" fillId="0" borderId="2" xfId="0" applyFont="1" applyBorder="1" applyAlignment="1">
      <alignment horizontal="right"/>
    </xf>
    <xf numFmtId="0" fontId="4" fillId="0" borderId="0" xfId="0" applyFont="1" applyAlignment="1">
      <alignment horizontal="center"/>
    </xf>
    <xf numFmtId="0" fontId="21" fillId="0" borderId="0" xfId="0" applyFont="1" applyAlignment="1">
      <alignment horizontal="center" vertical="center"/>
    </xf>
    <xf numFmtId="177" fontId="33" fillId="0" borderId="0" xfId="24" applyNumberFormat="1" applyFont="1" applyAlignment="1">
      <alignment horizontal="center"/>
    </xf>
    <xf numFmtId="0" fontId="28" fillId="0" borderId="0" xfId="0" applyFont="1" applyAlignment="1">
      <alignment horizontal="center" vertical="center" wrapText="1"/>
    </xf>
    <xf numFmtId="0" fontId="51" fillId="0" borderId="0" xfId="4" applyFont="1" applyAlignment="1">
      <alignment horizontal="center"/>
    </xf>
    <xf numFmtId="0" fontId="17" fillId="0" borderId="2" xfId="4" applyFont="1" applyBorder="1" applyAlignment="1">
      <alignment horizontal="center" vertical="center"/>
    </xf>
    <xf numFmtId="0" fontId="25" fillId="0" borderId="1" xfId="6" applyFont="1" applyBorder="1" applyAlignment="1">
      <alignment horizontal="center" vertical="center" wrapText="1"/>
    </xf>
    <xf numFmtId="0" fontId="52" fillId="0" borderId="1" xfId="4" applyFont="1" applyBorder="1" applyAlignment="1">
      <alignment horizontal="center" vertical="center" wrapText="1"/>
    </xf>
    <xf numFmtId="0" fontId="25" fillId="0" borderId="1" xfId="0" applyFont="1" applyBorder="1" applyAlignment="1">
      <alignment horizontal="center" vertical="center" wrapText="1"/>
    </xf>
    <xf numFmtId="0" fontId="25" fillId="0" borderId="1" xfId="0" applyFont="1" applyBorder="1" applyAlignment="1">
      <alignment horizontal="center" vertical="center"/>
    </xf>
    <xf numFmtId="0" fontId="27" fillId="0" borderId="0" xfId="0" applyFont="1" applyAlignment="1">
      <alignment horizontal="left" vertical="center"/>
    </xf>
    <xf numFmtId="0" fontId="19" fillId="0" borderId="0" xfId="0" applyFont="1" applyAlignment="1">
      <alignment horizontal="center" vertical="center" wrapText="1"/>
    </xf>
    <xf numFmtId="0" fontId="18" fillId="0" borderId="2" xfId="0" applyFont="1" applyBorder="1" applyAlignment="1">
      <alignment horizontal="right" vertical="center"/>
    </xf>
    <xf numFmtId="168" fontId="38" fillId="0" borderId="0" xfId="21" applyNumberFormat="1" applyFont="1" applyFill="1" applyBorder="1" applyAlignment="1">
      <alignment horizontal="center" vertical="center" wrapText="1"/>
    </xf>
    <xf numFmtId="168" fontId="27" fillId="0" borderId="2" xfId="21" applyNumberFormat="1" applyFont="1" applyFill="1" applyBorder="1" applyAlignment="1">
      <alignment horizontal="right"/>
    </xf>
    <xf numFmtId="0" fontId="25" fillId="0" borderId="1" xfId="22" applyFont="1" applyBorder="1" applyAlignment="1">
      <alignment horizontal="center" vertical="center" wrapText="1"/>
    </xf>
    <xf numFmtId="0" fontId="25" fillId="0" borderId="3" xfId="22" applyFont="1" applyBorder="1" applyAlignment="1">
      <alignment horizontal="center" vertical="center" wrapText="1"/>
    </xf>
    <xf numFmtId="0" fontId="25" fillId="0" borderId="4" xfId="22" applyFont="1" applyBorder="1" applyAlignment="1">
      <alignment horizontal="center" vertical="center" wrapText="1"/>
    </xf>
    <xf numFmtId="0" fontId="25" fillId="0" borderId="5" xfId="22" applyFont="1" applyBorder="1" applyAlignment="1">
      <alignment horizontal="center" vertical="center" wrapText="1"/>
    </xf>
    <xf numFmtId="168" fontId="25" fillId="0" borderId="1" xfId="21" applyNumberFormat="1" applyFont="1" applyFill="1" applyBorder="1" applyAlignment="1">
      <alignment horizontal="center" vertical="center" wrapText="1"/>
    </xf>
    <xf numFmtId="168" fontId="41" fillId="0" borderId="6" xfId="21" applyNumberFormat="1" applyFont="1" applyFill="1" applyBorder="1" applyAlignment="1">
      <alignment horizontal="center" vertical="center" wrapText="1"/>
    </xf>
    <xf numFmtId="168" fontId="41" fillId="0" borderId="7" xfId="21" applyNumberFormat="1" applyFont="1" applyFill="1" applyBorder="1" applyAlignment="1">
      <alignment horizontal="center" vertical="center" wrapText="1"/>
    </xf>
    <xf numFmtId="168" fontId="25" fillId="0" borderId="3" xfId="21" applyNumberFormat="1" applyFont="1" applyFill="1" applyBorder="1" applyAlignment="1">
      <alignment horizontal="center" vertical="center" wrapText="1"/>
    </xf>
    <xf numFmtId="168" fontId="25" fillId="0" borderId="4" xfId="21" applyNumberFormat="1" applyFont="1" applyFill="1" applyBorder="1" applyAlignment="1">
      <alignment horizontal="center" vertical="center" wrapText="1"/>
    </xf>
    <xf numFmtId="168" fontId="25" fillId="0" borderId="5" xfId="21" applyNumberFormat="1" applyFont="1" applyFill="1" applyBorder="1" applyAlignment="1">
      <alignment horizontal="center" vertical="center" wrapText="1"/>
    </xf>
  </cellXfs>
  <cellStyles count="27">
    <cellStyle name="Comma" xfId="1" builtinId="3"/>
    <cellStyle name="Comma 128" xfId="12" xr:uid="{1F8971CF-1643-3242-A36B-40A93FB174F6}"/>
    <cellStyle name="Comma 18" xfId="17" xr:uid="{4E5AC1B1-7F06-7343-A4F3-E394A314184D}"/>
    <cellStyle name="Comma 2" xfId="21" xr:uid="{4B7C31F1-EB65-FE41-84CB-7FF4D97133B3}"/>
    <cellStyle name="Comma 2 2" xfId="18" xr:uid="{53C93491-D71B-BB46-912C-2FCD4ADD9A83}"/>
    <cellStyle name="Comma 3" xfId="19" xr:uid="{36CC87D3-E1B8-F54A-BE87-914DB5BC2BEA}"/>
    <cellStyle name="Comma 3 2" xfId="20" xr:uid="{BAB16FE9-0841-0D4C-9F46-CD687BDBC9F8}"/>
    <cellStyle name="Hyperlink" xfId="26" builtinId="8"/>
    <cellStyle name="Normal" xfId="0" builtinId="0"/>
    <cellStyle name="Normal 10" xfId="9" xr:uid="{B1FE0C04-7424-5149-932A-16D0EF8D92C0}"/>
    <cellStyle name="Normal 13" xfId="15" xr:uid="{83BF3BC4-44AF-9D48-A642-4FCDC75AE79C}"/>
    <cellStyle name="Normal 2" xfId="3" xr:uid="{00000000-0005-0000-0000-000002000000}"/>
    <cellStyle name="Normal 2 2" xfId="22" xr:uid="{3B4CE2C3-2C80-3D4F-9DAA-B07BA5ED2F1B}"/>
    <cellStyle name="Normal 3" xfId="4" xr:uid="{00000000-0005-0000-0000-000003000000}"/>
    <cellStyle name="Normal 3 2" xfId="16" xr:uid="{DB95BFFC-BFD6-C742-9449-7832AF8F094C}"/>
    <cellStyle name="Normal 32" xfId="5" xr:uid="{00000000-0005-0000-0000-000004000000}"/>
    <cellStyle name="Normal 92" xfId="8" xr:uid="{00000000-0005-0000-0000-000005000000}"/>
    <cellStyle name="Normal_160127 Du toan chi thuong xuyen 2016 xac dinh lai (23,3)" xfId="6" xr:uid="{00000000-0005-0000-0000-000006000000}"/>
    <cellStyle name="Normal_8vung1" xfId="24" xr:uid="{56A29E20-9827-6A4A-99F8-F0045FA53530}"/>
    <cellStyle name="Normal_BB QT nguồn 2018_chuẩn" xfId="14" xr:uid="{CE351C33-ECDA-4F45-A605-2C4E88124674}"/>
    <cellStyle name="Normal_Bieu mau (CV )" xfId="10" xr:uid="{3933486F-323D-1644-A682-CAA26969B368}"/>
    <cellStyle name="Normal_Bieu mau (CV ) 2" xfId="11" xr:uid="{764FF809-A75D-5449-B827-CAD6CC0DD350}"/>
    <cellStyle name="Normal_H040825- Can doi NSDP 2005_160502- pan1 Du toan tle phan tram p.chia va so b.sung c.doi (NQ)" xfId="7" xr:uid="{00000000-0005-0000-0000-000007000000}"/>
    <cellStyle name="Normal_Sheet1" xfId="25" xr:uid="{6131050B-A531-9A46-AF15-A0189DC2B0D6}"/>
    <cellStyle name="Normal_TT85" xfId="13" xr:uid="{EEFCF043-E45C-2C4E-86BE-45E62EBBD6F8}"/>
    <cellStyle name="Percent" xfId="2" builtinId="5"/>
    <cellStyle name="Percent 2" xfId="23" xr:uid="{0440423F-2D57-C34C-88FC-AC7B097BAFA3}"/>
  </cellStyles>
  <dxfs count="5">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0</xdr:col>
      <xdr:colOff>57150</xdr:colOff>
      <xdr:row>0</xdr:row>
      <xdr:rowOff>28575</xdr:rowOff>
    </xdr:from>
    <xdr:ext cx="609600" cy="298800"/>
    <xdr:sp macro="" textlink="">
      <xdr:nvSpPr>
        <xdr:cNvPr id="2" name="TextBox 1">
          <a:extLst>
            <a:ext uri="{FF2B5EF4-FFF2-40B4-BE49-F238E27FC236}">
              <a16:creationId xmlns:a16="http://schemas.microsoft.com/office/drawing/2014/main" id="{84537935-CB01-E444-9E54-EA404BD8E8BF}"/>
            </a:ext>
          </a:extLst>
        </xdr:cNvPr>
        <xdr:cNvSpPr txBox="1"/>
      </xdr:nvSpPr>
      <xdr:spPr>
        <a:xfrm>
          <a:off x="57150" y="28575"/>
          <a:ext cx="609600" cy="298800"/>
        </a:xfrm>
        <a:prstGeom prst="rect">
          <a:avLst/>
        </a:prstGeom>
        <a:no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400" b="1">
              <a:latin typeface="Times New Roman" panose="02020603050405020304" pitchFamily="18" charset="0"/>
              <a:cs typeface="Times New Roman" panose="02020603050405020304" pitchFamily="18" charset="0"/>
            </a:rPr>
            <a:t>MẬT</a:t>
          </a: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0</xdr:col>
      <xdr:colOff>57150</xdr:colOff>
      <xdr:row>0</xdr:row>
      <xdr:rowOff>28575</xdr:rowOff>
    </xdr:from>
    <xdr:ext cx="609600" cy="298800"/>
    <xdr:sp macro="" textlink="">
      <xdr:nvSpPr>
        <xdr:cNvPr id="3" name="TextBox 2">
          <a:extLst>
            <a:ext uri="{FF2B5EF4-FFF2-40B4-BE49-F238E27FC236}">
              <a16:creationId xmlns:a16="http://schemas.microsoft.com/office/drawing/2014/main" id="{00000000-0008-0000-0100-000003000000}"/>
            </a:ext>
          </a:extLst>
        </xdr:cNvPr>
        <xdr:cNvSpPr txBox="1"/>
      </xdr:nvSpPr>
      <xdr:spPr>
        <a:xfrm>
          <a:off x="57150" y="28575"/>
          <a:ext cx="609600" cy="298800"/>
        </a:xfrm>
        <a:prstGeom prst="rect">
          <a:avLst/>
        </a:prstGeom>
        <a:no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400" b="1">
              <a:latin typeface="Times New Roman" panose="02020603050405020304" pitchFamily="18" charset="0"/>
              <a:cs typeface="Times New Roman" panose="02020603050405020304" pitchFamily="18" charset="0"/>
            </a:rPr>
            <a:t>MẬT</a:t>
          </a: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0</xdr:col>
      <xdr:colOff>47625</xdr:colOff>
      <xdr:row>0</xdr:row>
      <xdr:rowOff>28575</xdr:rowOff>
    </xdr:from>
    <xdr:ext cx="609600" cy="298800"/>
    <xdr:sp macro="" textlink="">
      <xdr:nvSpPr>
        <xdr:cNvPr id="2" name="TextBox 1">
          <a:extLst>
            <a:ext uri="{FF2B5EF4-FFF2-40B4-BE49-F238E27FC236}">
              <a16:creationId xmlns:a16="http://schemas.microsoft.com/office/drawing/2014/main" id="{00000000-0008-0000-0200-000002000000}"/>
            </a:ext>
          </a:extLst>
        </xdr:cNvPr>
        <xdr:cNvSpPr txBox="1"/>
      </xdr:nvSpPr>
      <xdr:spPr>
        <a:xfrm>
          <a:off x="47625" y="28575"/>
          <a:ext cx="609600" cy="298800"/>
        </a:xfrm>
        <a:prstGeom prst="rect">
          <a:avLst/>
        </a:prstGeom>
        <a:no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400" b="1">
              <a:latin typeface="Times New Roman" panose="02020603050405020304" pitchFamily="18" charset="0"/>
              <a:cs typeface="Times New Roman" panose="02020603050405020304" pitchFamily="18" charset="0"/>
            </a:rPr>
            <a:t>MẬT</a:t>
          </a:r>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0</xdr:col>
      <xdr:colOff>57150</xdr:colOff>
      <xdr:row>0</xdr:row>
      <xdr:rowOff>38100</xdr:rowOff>
    </xdr:from>
    <xdr:ext cx="609600" cy="298800"/>
    <xdr:sp macro="" textlink="">
      <xdr:nvSpPr>
        <xdr:cNvPr id="2" name="TextBox 1">
          <a:extLst>
            <a:ext uri="{FF2B5EF4-FFF2-40B4-BE49-F238E27FC236}">
              <a16:creationId xmlns:a16="http://schemas.microsoft.com/office/drawing/2014/main" id="{00000000-0008-0000-0300-000002000000}"/>
            </a:ext>
          </a:extLst>
        </xdr:cNvPr>
        <xdr:cNvSpPr txBox="1"/>
      </xdr:nvSpPr>
      <xdr:spPr>
        <a:xfrm>
          <a:off x="57150" y="38100"/>
          <a:ext cx="609600" cy="298800"/>
        </a:xfrm>
        <a:prstGeom prst="rect">
          <a:avLst/>
        </a:prstGeom>
        <a:no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400" b="1">
              <a:latin typeface="Times New Roman" panose="02020603050405020304" pitchFamily="18" charset="0"/>
              <a:cs typeface="Times New Roman" panose="02020603050405020304" pitchFamily="18" charset="0"/>
            </a:rPr>
            <a:t>MẬT</a:t>
          </a:r>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0</xdr:col>
      <xdr:colOff>57150</xdr:colOff>
      <xdr:row>0</xdr:row>
      <xdr:rowOff>38100</xdr:rowOff>
    </xdr:from>
    <xdr:ext cx="609600" cy="298800"/>
    <xdr:sp macro="" textlink="">
      <xdr:nvSpPr>
        <xdr:cNvPr id="2" name="TextBox 1">
          <a:extLst>
            <a:ext uri="{FF2B5EF4-FFF2-40B4-BE49-F238E27FC236}">
              <a16:creationId xmlns:a16="http://schemas.microsoft.com/office/drawing/2014/main" id="{00000000-0008-0000-0400-000002000000}"/>
            </a:ext>
          </a:extLst>
        </xdr:cNvPr>
        <xdr:cNvSpPr txBox="1"/>
      </xdr:nvSpPr>
      <xdr:spPr>
        <a:xfrm>
          <a:off x="57150" y="38100"/>
          <a:ext cx="609600" cy="298800"/>
        </a:xfrm>
        <a:prstGeom prst="rect">
          <a:avLst/>
        </a:prstGeom>
        <a:no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400" b="1">
              <a:latin typeface="Times New Roman" panose="02020603050405020304" pitchFamily="18" charset="0"/>
              <a:cs typeface="Times New Roman" panose="02020603050405020304" pitchFamily="18" charset="0"/>
            </a:rPr>
            <a:t>MẬT</a:t>
          </a:r>
        </a:p>
      </xdr:txBody>
    </xdr:sp>
    <xdr:clientData/>
  </xdr:oneCellAnchor>
</xdr:wsDr>
</file>

<file path=xl/drawings/drawing6.xml><?xml version="1.0" encoding="utf-8"?>
<xdr:wsDr xmlns:xdr="http://schemas.openxmlformats.org/drawingml/2006/spreadsheetDrawing" xmlns:a="http://schemas.openxmlformats.org/drawingml/2006/main">
  <xdr:oneCellAnchor>
    <xdr:from>
      <xdr:col>0</xdr:col>
      <xdr:colOff>19050</xdr:colOff>
      <xdr:row>0</xdr:row>
      <xdr:rowOff>28575</xdr:rowOff>
    </xdr:from>
    <xdr:ext cx="609600" cy="298800"/>
    <xdr:sp macro="" textlink="">
      <xdr:nvSpPr>
        <xdr:cNvPr id="2" name="TextBox 1">
          <a:extLst>
            <a:ext uri="{FF2B5EF4-FFF2-40B4-BE49-F238E27FC236}">
              <a16:creationId xmlns:a16="http://schemas.microsoft.com/office/drawing/2014/main" id="{00000000-0008-0000-0500-000002000000}"/>
            </a:ext>
          </a:extLst>
        </xdr:cNvPr>
        <xdr:cNvSpPr txBox="1"/>
      </xdr:nvSpPr>
      <xdr:spPr>
        <a:xfrm>
          <a:off x="19050" y="28575"/>
          <a:ext cx="609600" cy="298800"/>
        </a:xfrm>
        <a:prstGeom prst="rect">
          <a:avLst/>
        </a:prstGeom>
        <a:no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400" b="1">
              <a:latin typeface="Times New Roman" panose="02020603050405020304" pitchFamily="18" charset="0"/>
              <a:cs typeface="Times New Roman" panose="02020603050405020304" pitchFamily="18" charset="0"/>
            </a:rPr>
            <a:t>MẬT</a:t>
          </a:r>
        </a:p>
      </xdr:txBody>
    </xdr:sp>
    <xdr:clientData/>
  </xdr:oneCellAnchor>
</xdr:wsDr>
</file>

<file path=xl/drawings/drawing7.xml><?xml version="1.0" encoding="utf-8"?>
<xdr:wsDr xmlns:xdr="http://schemas.openxmlformats.org/drawingml/2006/spreadsheetDrawing" xmlns:a="http://schemas.openxmlformats.org/drawingml/2006/main">
  <xdr:oneCellAnchor>
    <xdr:from>
      <xdr:col>0</xdr:col>
      <xdr:colOff>28575</xdr:colOff>
      <xdr:row>0</xdr:row>
      <xdr:rowOff>28575</xdr:rowOff>
    </xdr:from>
    <xdr:ext cx="609600" cy="298800"/>
    <xdr:sp macro="" textlink="">
      <xdr:nvSpPr>
        <xdr:cNvPr id="2" name="TextBox 1">
          <a:extLst>
            <a:ext uri="{FF2B5EF4-FFF2-40B4-BE49-F238E27FC236}">
              <a16:creationId xmlns:a16="http://schemas.microsoft.com/office/drawing/2014/main" id="{00000000-0008-0000-0600-000002000000}"/>
            </a:ext>
          </a:extLst>
        </xdr:cNvPr>
        <xdr:cNvSpPr txBox="1"/>
      </xdr:nvSpPr>
      <xdr:spPr>
        <a:xfrm>
          <a:off x="28575" y="28575"/>
          <a:ext cx="609600" cy="298800"/>
        </a:xfrm>
        <a:prstGeom prst="rect">
          <a:avLst/>
        </a:prstGeom>
        <a:no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400" b="1">
              <a:latin typeface="Times New Roman" panose="02020603050405020304" pitchFamily="18" charset="0"/>
              <a:cs typeface="Times New Roman" panose="02020603050405020304" pitchFamily="18" charset="0"/>
            </a:rPr>
            <a:t>MẬT</a:t>
          </a:r>
        </a:p>
      </xdr:txBody>
    </xdr:sp>
    <xdr:clientData/>
  </xdr:oneCellAnchor>
</xdr:wsDr>
</file>

<file path=xl/drawings/drawing8.xml><?xml version="1.0" encoding="utf-8"?>
<xdr:wsDr xmlns:xdr="http://schemas.openxmlformats.org/drawingml/2006/spreadsheetDrawing" xmlns:a="http://schemas.openxmlformats.org/drawingml/2006/main">
  <xdr:oneCellAnchor>
    <xdr:from>
      <xdr:col>0</xdr:col>
      <xdr:colOff>66675</xdr:colOff>
      <xdr:row>0</xdr:row>
      <xdr:rowOff>57150</xdr:rowOff>
    </xdr:from>
    <xdr:ext cx="609600" cy="298800"/>
    <xdr:sp macro="" textlink="">
      <xdr:nvSpPr>
        <xdr:cNvPr id="2" name="TextBox 1">
          <a:extLst>
            <a:ext uri="{FF2B5EF4-FFF2-40B4-BE49-F238E27FC236}">
              <a16:creationId xmlns:a16="http://schemas.microsoft.com/office/drawing/2014/main" id="{00000000-0008-0000-0700-000002000000}"/>
            </a:ext>
          </a:extLst>
        </xdr:cNvPr>
        <xdr:cNvSpPr txBox="1"/>
      </xdr:nvSpPr>
      <xdr:spPr>
        <a:xfrm>
          <a:off x="66675" y="57150"/>
          <a:ext cx="609600" cy="298800"/>
        </a:xfrm>
        <a:prstGeom prst="rect">
          <a:avLst/>
        </a:prstGeom>
        <a:no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400" b="1">
              <a:latin typeface="Times New Roman" panose="02020603050405020304" pitchFamily="18" charset="0"/>
              <a:cs typeface="Times New Roman" panose="02020603050405020304" pitchFamily="18" charset="0"/>
            </a:rPr>
            <a:t>MẬT</a:t>
          </a:r>
        </a:p>
      </xdr:txBody>
    </xdr:sp>
    <xdr:clientData/>
  </xdr:oneCellAnchor>
</xdr:wsDr>
</file>

<file path=xl/drawings/drawing9.xml><?xml version="1.0" encoding="utf-8"?>
<xdr:wsDr xmlns:xdr="http://schemas.openxmlformats.org/drawingml/2006/spreadsheetDrawing" xmlns:a="http://schemas.openxmlformats.org/drawingml/2006/main">
  <xdr:oneCellAnchor>
    <xdr:from>
      <xdr:col>0</xdr:col>
      <xdr:colOff>38100</xdr:colOff>
      <xdr:row>0</xdr:row>
      <xdr:rowOff>28575</xdr:rowOff>
    </xdr:from>
    <xdr:ext cx="609600" cy="298800"/>
    <xdr:sp macro="" textlink="">
      <xdr:nvSpPr>
        <xdr:cNvPr id="2" name="TextBox 1">
          <a:extLst>
            <a:ext uri="{FF2B5EF4-FFF2-40B4-BE49-F238E27FC236}">
              <a16:creationId xmlns:a16="http://schemas.microsoft.com/office/drawing/2014/main" id="{00000000-0008-0000-0800-000002000000}"/>
            </a:ext>
          </a:extLst>
        </xdr:cNvPr>
        <xdr:cNvSpPr txBox="1"/>
      </xdr:nvSpPr>
      <xdr:spPr>
        <a:xfrm>
          <a:off x="38100" y="28575"/>
          <a:ext cx="609600" cy="298800"/>
        </a:xfrm>
        <a:prstGeom prst="rect">
          <a:avLst/>
        </a:prstGeom>
        <a:no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400" b="1">
              <a:latin typeface="Times New Roman" panose="02020603050405020304" pitchFamily="18" charset="0"/>
              <a:cs typeface="Times New Roman" panose="02020603050405020304" pitchFamily="18" charset="0"/>
            </a:rPr>
            <a:t>MẬT</a:t>
          </a:r>
        </a:p>
      </xdr:txBody>
    </xdr:sp>
    <xdr:clientData/>
  </xdr:oneCellAnchor>
</xdr:wsDr>
</file>

<file path=xl/drawings/drawing10.xml><?xml version="1.0" encoding="utf-8"?>
<xdr:wsDr xmlns:xdr="http://schemas.openxmlformats.org/drawingml/2006/spreadsheetDrawing" xmlns:a="http://schemas.openxmlformats.org/drawingml/2006/main">
  <xdr:oneCellAnchor>
    <xdr:from>
      <xdr:col>0</xdr:col>
      <xdr:colOff>328083</xdr:colOff>
      <xdr:row>0</xdr:row>
      <xdr:rowOff>0</xdr:rowOff>
    </xdr:from>
    <xdr:ext cx="609600" cy="298800"/>
    <xdr:sp macro="" textlink="">
      <xdr:nvSpPr>
        <xdr:cNvPr id="2" name="TextBox 1">
          <a:extLst>
            <a:ext uri="{FF2B5EF4-FFF2-40B4-BE49-F238E27FC236}">
              <a16:creationId xmlns:a16="http://schemas.microsoft.com/office/drawing/2014/main" id="{00000000-0008-0000-0900-000002000000}"/>
            </a:ext>
          </a:extLst>
        </xdr:cNvPr>
        <xdr:cNvSpPr txBox="1"/>
      </xdr:nvSpPr>
      <xdr:spPr>
        <a:xfrm>
          <a:off x="328083" y="95250"/>
          <a:ext cx="609600" cy="298800"/>
        </a:xfrm>
        <a:prstGeom prst="rect">
          <a:avLst/>
        </a:prstGeom>
        <a:no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400" b="1">
              <a:latin typeface="Times New Roman" panose="02020603050405020304" pitchFamily="18" charset="0"/>
              <a:cs typeface="Times New Roman" panose="02020603050405020304" pitchFamily="18" charset="0"/>
            </a:rPr>
            <a:t>MẬT</a:t>
          </a:r>
        </a:p>
      </xdr:txBody>
    </xdr:sp>
    <xdr:clientData/>
  </xdr:oneCellAnchor>
</xdr:wsDr>
</file>

<file path=xl/drawings/drawing11.xml><?xml version="1.0" encoding="utf-8"?>
<xdr:wsDr xmlns:xdr="http://schemas.openxmlformats.org/drawingml/2006/spreadsheetDrawing" xmlns:a="http://schemas.openxmlformats.org/drawingml/2006/main">
  <xdr:oneCellAnchor>
    <xdr:from>
      <xdr:col>0</xdr:col>
      <xdr:colOff>28575</xdr:colOff>
      <xdr:row>0</xdr:row>
      <xdr:rowOff>28575</xdr:rowOff>
    </xdr:from>
    <xdr:ext cx="609600" cy="298800"/>
    <xdr:sp macro="" textlink="">
      <xdr:nvSpPr>
        <xdr:cNvPr id="2" name="TextBox 1">
          <a:extLst>
            <a:ext uri="{FF2B5EF4-FFF2-40B4-BE49-F238E27FC236}">
              <a16:creationId xmlns:a16="http://schemas.microsoft.com/office/drawing/2014/main" id="{00000000-0008-0000-0A00-000002000000}"/>
            </a:ext>
          </a:extLst>
        </xdr:cNvPr>
        <xdr:cNvSpPr txBox="1"/>
      </xdr:nvSpPr>
      <xdr:spPr>
        <a:xfrm>
          <a:off x="28575" y="28575"/>
          <a:ext cx="609600" cy="298800"/>
        </a:xfrm>
        <a:prstGeom prst="rect">
          <a:avLst/>
        </a:prstGeom>
        <a:no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400" b="1">
              <a:latin typeface="Times New Roman" panose="02020603050405020304" pitchFamily="18" charset="0"/>
              <a:cs typeface="Times New Roman" panose="02020603050405020304" pitchFamily="18" charset="0"/>
            </a:rPr>
            <a:t>MẬT</a:t>
          </a: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Users/Administrator.QE24GM1SB9V23UB/Downloads/PL%20BBKT%20-%20truoc%20KL.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01"/>
      <sheetName val="PL02"/>
      <sheetName val="PL03"/>
      <sheetName val="PL04"/>
      <sheetName val="PL05"/>
      <sheetName val="PL06"/>
      <sheetName val="PL07"/>
      <sheetName val="PL08"/>
      <sheetName val="PL09"/>
      <sheetName val="PL10"/>
      <sheetName val="PL11"/>
      <sheetName val="Bang 1"/>
      <sheetName val="Bang 2"/>
      <sheetName val="Bang 3"/>
      <sheetName val="Bang 4"/>
      <sheetName val="Bang 5"/>
    </sheetNames>
    <sheetDataSet>
      <sheetData sheetId="0">
        <row r="8">
          <cell r="A8" t="str">
            <v>I</v>
          </cell>
        </row>
        <row r="9">
          <cell r="A9">
            <v>1</v>
          </cell>
          <cell r="B9" t="str">
            <v>Nợ chính phủ</v>
          </cell>
        </row>
        <row r="10">
          <cell r="A10" t="str">
            <v>1.1</v>
          </cell>
          <cell r="B10" t="str">
            <v>Nợ trong nước</v>
          </cell>
        </row>
        <row r="12">
          <cell r="A12" t="str">
            <v>-</v>
          </cell>
          <cell r="B12" t="str">
            <v>Trái phiếu Chính phủ, công trái</v>
          </cell>
        </row>
        <row r="15">
          <cell r="A15" t="str">
            <v>-</v>
          </cell>
          <cell r="B15" t="str">
            <v>Trái phiếu đặc biệt</v>
          </cell>
        </row>
        <row r="16">
          <cell r="A16" t="str">
            <v>-</v>
          </cell>
          <cell r="B16" t="str">
            <v>Quỹ tích lũy trả nợ</v>
          </cell>
        </row>
        <row r="17">
          <cell r="A17" t="str">
            <v>-</v>
          </cell>
          <cell r="B17" t="str">
            <v>Tồn ngân kho bạc</v>
          </cell>
        </row>
        <row r="18">
          <cell r="A18" t="str">
            <v>1.2</v>
          </cell>
          <cell r="B18" t="str">
            <v>Nợ nước ngoài</v>
          </cell>
        </row>
        <row r="19">
          <cell r="A19">
            <v>2</v>
          </cell>
          <cell r="B19" t="str">
            <v>Nợ được Chính phủ bảo lãnh</v>
          </cell>
        </row>
        <row r="20">
          <cell r="A20" t="str">
            <v>2.1</v>
          </cell>
          <cell r="B20" t="str">
            <v>Bảo lãnh vay trong nước</v>
          </cell>
        </row>
        <row r="21">
          <cell r="A21" t="str">
            <v>-</v>
          </cell>
          <cell r="B21" t="str">
            <v>Ngân hàng Phát triển Việt Nam</v>
          </cell>
        </row>
        <row r="22">
          <cell r="A22" t="str">
            <v>-</v>
          </cell>
          <cell r="B22" t="str">
            <v>Ngân hàng Chính sách Xã hội</v>
          </cell>
        </row>
        <row r="23">
          <cell r="A23" t="str">
            <v>-</v>
          </cell>
          <cell r="B23" t="str">
            <v>VEC</v>
          </cell>
        </row>
        <row r="24">
          <cell r="A24" t="str">
            <v>-</v>
          </cell>
          <cell r="B24" t="str">
            <v>Các doanh nghiệp</v>
          </cell>
        </row>
        <row r="25">
          <cell r="A25" t="str">
            <v>2.2</v>
          </cell>
          <cell r="B25" t="str">
            <v>Bảo lãnh vay nước ngoài</v>
          </cell>
        </row>
        <row r="26">
          <cell r="A26">
            <v>3</v>
          </cell>
          <cell r="B26" t="str">
            <v>Nợ chính quyền địa phương*</v>
          </cell>
        </row>
        <row r="27">
          <cell r="A27" t="str">
            <v>-</v>
          </cell>
          <cell r="B27" t="str">
            <v>Tạm ứng ngân quỹ nhà nước</v>
          </cell>
        </row>
        <row r="28">
          <cell r="A28" t="str">
            <v>-</v>
          </cell>
          <cell r="B28" t="str">
            <v>Phát hành TPCQ địa phương</v>
          </cell>
        </row>
        <row r="29">
          <cell r="A29" t="str">
            <v>-</v>
          </cell>
          <cell r="B29" t="str">
            <v>Vay VDB</v>
          </cell>
        </row>
        <row r="30">
          <cell r="A30" t="str">
            <v>-</v>
          </cell>
          <cell r="B30" t="str">
            <v>Vay lại nguồn vay nước ngoài của Chính phủ</v>
          </cell>
        </row>
        <row r="31">
          <cell r="A31" t="str">
            <v>-</v>
          </cell>
          <cell r="B31" t="str">
            <v>Vay ngân hàng thương mại và vay khác</v>
          </cell>
        </row>
        <row r="32">
          <cell r="A32" t="str">
            <v>II</v>
          </cell>
          <cell r="B32" t="str">
            <v>GDP</v>
          </cell>
        </row>
        <row r="33">
          <cell r="A33" t="str">
            <v>III</v>
          </cell>
          <cell r="B33" t="str">
            <v>NỢ CÔNG VÀ CÁC CHỈ TIÊU NỢ CÔNG</v>
          </cell>
        </row>
        <row r="34">
          <cell r="A34">
            <v>1</v>
          </cell>
          <cell r="B34" t="str">
            <v>Nợ công</v>
          </cell>
        </row>
        <row r="35">
          <cell r="B35" t="str">
            <v>Nợ công/GDP</v>
          </cell>
        </row>
        <row r="36">
          <cell r="A36">
            <v>2</v>
          </cell>
          <cell r="B36" t="str">
            <v>Nợ chính phủ/GDP</v>
          </cell>
        </row>
        <row r="37">
          <cell r="A37">
            <v>3</v>
          </cell>
          <cell r="B37" t="str">
            <v>Nợ Chính phủ bảo lãnh/GDP</v>
          </cell>
        </row>
        <row r="38">
          <cell r="A38">
            <v>4</v>
          </cell>
          <cell r="B38" t="str">
            <v>Nợ CQĐP/GDP</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E07AC8-0996-BB4C-AF6E-8CFC160AA136}">
  <dimension ref="A1:F45"/>
  <sheetViews>
    <sheetView workbookViewId="0">
      <pane ySplit="8" topLeftCell="A9" activePane="bottomLeft" state="frozen"/>
      <selection pane="bottomLeft" activeCell="H22" sqref="H22"/>
    </sheetView>
  </sheetViews>
  <sheetFormatPr baseColWidth="10" defaultColWidth="9.1640625" defaultRowHeight="14"/>
  <cols>
    <col min="1" max="1" width="7.5" style="1" customWidth="1"/>
    <col min="2" max="2" width="42.6640625" style="2" bestFit="1" customWidth="1"/>
    <col min="3" max="5" width="14.1640625" style="2" customWidth="1"/>
    <col min="6" max="16384" width="9.1640625" style="2"/>
  </cols>
  <sheetData>
    <row r="1" spans="1:5">
      <c r="A1" s="239" t="s">
        <v>126</v>
      </c>
      <c r="B1" s="239"/>
      <c r="C1" s="239"/>
      <c r="D1" s="239"/>
      <c r="E1" s="239"/>
    </row>
    <row r="2" spans="1:5">
      <c r="A2" s="220"/>
      <c r="B2" s="220"/>
      <c r="C2" s="220"/>
      <c r="D2" s="220"/>
      <c r="E2" s="220"/>
    </row>
    <row r="4" spans="1:5" ht="18">
      <c r="A4" s="240" t="s">
        <v>320</v>
      </c>
      <c r="B4" s="240"/>
      <c r="C4" s="240"/>
      <c r="D4" s="240"/>
      <c r="E4" s="240"/>
    </row>
    <row r="5" spans="1:5">
      <c r="A5" s="7"/>
      <c r="B5" s="7"/>
      <c r="C5" s="7"/>
      <c r="D5" s="7"/>
      <c r="E5" s="7"/>
    </row>
    <row r="6" spans="1:5">
      <c r="A6" s="241" t="s">
        <v>40</v>
      </c>
      <c r="B6" s="241"/>
      <c r="C6" s="241"/>
      <c r="D6" s="241"/>
      <c r="E6" s="241"/>
    </row>
    <row r="7" spans="1:5" s="1" customFormat="1" ht="33" customHeight="1">
      <c r="A7" s="221" t="s">
        <v>0</v>
      </c>
      <c r="B7" s="221" t="s">
        <v>1</v>
      </c>
      <c r="C7" s="221" t="s">
        <v>34</v>
      </c>
      <c r="D7" s="221" t="s">
        <v>147</v>
      </c>
      <c r="E7" s="221" t="s">
        <v>148</v>
      </c>
    </row>
    <row r="8" spans="1:5" s="25" customFormat="1" ht="11">
      <c r="A8" s="67" t="s">
        <v>35</v>
      </c>
      <c r="B8" s="67" t="s">
        <v>36</v>
      </c>
      <c r="C8" s="67" t="s">
        <v>39</v>
      </c>
      <c r="D8" s="67" t="s">
        <v>37</v>
      </c>
      <c r="E8" s="67" t="s">
        <v>38</v>
      </c>
    </row>
    <row r="9" spans="1:5" ht="19.5" customHeight="1">
      <c r="A9" s="221" t="s">
        <v>2</v>
      </c>
      <c r="B9" s="68" t="s">
        <v>41</v>
      </c>
      <c r="C9" s="69"/>
      <c r="D9" s="69"/>
      <c r="E9" s="69"/>
    </row>
    <row r="10" spans="1:5" s="6" customFormat="1" ht="19.5" customHeight="1">
      <c r="A10" s="221">
        <v>1</v>
      </c>
      <c r="B10" s="68" t="s">
        <v>4</v>
      </c>
      <c r="C10" s="69"/>
      <c r="D10" s="69"/>
      <c r="E10" s="69"/>
    </row>
    <row r="11" spans="1:5" s="14" customFormat="1" ht="19.5" customHeight="1">
      <c r="A11" s="70" t="s">
        <v>5</v>
      </c>
      <c r="B11" s="71" t="s">
        <v>6</v>
      </c>
      <c r="C11" s="72"/>
      <c r="D11" s="72"/>
      <c r="E11" s="72"/>
    </row>
    <row r="12" spans="1:5" ht="19.5" customHeight="1">
      <c r="A12" s="221"/>
      <c r="B12" s="73" t="s">
        <v>145</v>
      </c>
      <c r="C12" s="65"/>
      <c r="D12" s="65"/>
      <c r="E12" s="65"/>
    </row>
    <row r="13" spans="1:5" ht="19.5" customHeight="1">
      <c r="A13" s="221"/>
      <c r="B13" s="73" t="s">
        <v>146</v>
      </c>
      <c r="C13" s="65"/>
      <c r="D13" s="65"/>
      <c r="E13" s="65"/>
    </row>
    <row r="14" spans="1:5" ht="19.5" customHeight="1">
      <c r="A14" s="221" t="s">
        <v>7</v>
      </c>
      <c r="B14" s="73" t="s">
        <v>8</v>
      </c>
      <c r="C14" s="65"/>
      <c r="D14" s="65"/>
      <c r="E14" s="65"/>
    </row>
    <row r="15" spans="1:5" ht="19.5" customHeight="1">
      <c r="A15" s="221" t="s">
        <v>7</v>
      </c>
      <c r="B15" s="73" t="s">
        <v>21</v>
      </c>
      <c r="C15" s="65"/>
      <c r="D15" s="65"/>
      <c r="E15" s="65"/>
    </row>
    <row r="16" spans="1:5" ht="19.5" customHeight="1">
      <c r="A16" s="70" t="s">
        <v>9</v>
      </c>
      <c r="B16" s="71" t="s">
        <v>10</v>
      </c>
      <c r="C16" s="72"/>
      <c r="D16" s="72"/>
      <c r="E16" s="65"/>
    </row>
    <row r="17" spans="1:6" ht="19.5" customHeight="1">
      <c r="A17" s="221">
        <v>2</v>
      </c>
      <c r="B17" s="68" t="s">
        <v>11</v>
      </c>
      <c r="C17" s="69"/>
      <c r="D17" s="69"/>
      <c r="E17" s="65"/>
    </row>
    <row r="18" spans="1:6" ht="19.5" customHeight="1">
      <c r="A18" s="70" t="s">
        <v>12</v>
      </c>
      <c r="B18" s="71" t="s">
        <v>13</v>
      </c>
      <c r="C18" s="72"/>
      <c r="D18" s="72"/>
      <c r="E18" s="65"/>
    </row>
    <row r="19" spans="1:6" s="14" customFormat="1" ht="19.5" customHeight="1">
      <c r="A19" s="221" t="s">
        <v>7</v>
      </c>
      <c r="B19" s="73" t="s">
        <v>14</v>
      </c>
      <c r="C19" s="65"/>
      <c r="D19" s="65"/>
      <c r="E19" s="72"/>
    </row>
    <row r="20" spans="1:6" s="6" customFormat="1" ht="19.5" customHeight="1">
      <c r="A20" s="221" t="s">
        <v>7</v>
      </c>
      <c r="B20" s="73" t="s">
        <v>15</v>
      </c>
      <c r="C20" s="65"/>
      <c r="D20" s="65"/>
      <c r="E20" s="69"/>
    </row>
    <row r="21" spans="1:6" s="14" customFormat="1" ht="19.5" customHeight="1">
      <c r="A21" s="221" t="s">
        <v>7</v>
      </c>
      <c r="B21" s="73" t="s">
        <v>16</v>
      </c>
      <c r="C21" s="65"/>
      <c r="D21" s="65"/>
      <c r="E21" s="72"/>
    </row>
    <row r="22" spans="1:6" ht="19.5" customHeight="1">
      <c r="A22" s="221" t="s">
        <v>7</v>
      </c>
      <c r="B22" s="73" t="s">
        <v>17</v>
      </c>
      <c r="C22" s="65"/>
      <c r="D22" s="65"/>
      <c r="E22" s="65"/>
    </row>
    <row r="23" spans="1:6" ht="19.5" customHeight="1">
      <c r="A23" s="70" t="s">
        <v>18</v>
      </c>
      <c r="B23" s="71" t="s">
        <v>19</v>
      </c>
      <c r="C23" s="72"/>
      <c r="D23" s="72"/>
      <c r="E23" s="65"/>
    </row>
    <row r="24" spans="1:6" ht="19.5" customHeight="1">
      <c r="A24" s="221">
        <v>3</v>
      </c>
      <c r="B24" s="68" t="s">
        <v>20</v>
      </c>
      <c r="C24" s="69"/>
      <c r="D24" s="69"/>
      <c r="E24" s="65"/>
      <c r="F24" s="56"/>
    </row>
    <row r="25" spans="1:6" ht="19.5" customHeight="1">
      <c r="A25" s="221" t="s">
        <v>7</v>
      </c>
      <c r="B25" s="73" t="s">
        <v>21</v>
      </c>
      <c r="C25" s="65"/>
      <c r="D25" s="65"/>
      <c r="E25" s="65"/>
    </row>
    <row r="26" spans="1:6" s="14" customFormat="1" ht="19.5" customHeight="1">
      <c r="A26" s="221" t="s">
        <v>7</v>
      </c>
      <c r="B26" s="73" t="s">
        <v>22</v>
      </c>
      <c r="C26" s="65"/>
      <c r="D26" s="65"/>
      <c r="E26" s="72"/>
    </row>
    <row r="27" spans="1:6" s="6" customFormat="1" ht="19.5" customHeight="1">
      <c r="A27" s="221" t="s">
        <v>7</v>
      </c>
      <c r="B27" s="73" t="s">
        <v>23</v>
      </c>
      <c r="C27" s="65"/>
      <c r="D27" s="65"/>
      <c r="E27" s="69"/>
    </row>
    <row r="28" spans="1:6" ht="19.5" customHeight="1">
      <c r="A28" s="221" t="s">
        <v>7</v>
      </c>
      <c r="B28" s="73" t="s">
        <v>24</v>
      </c>
      <c r="C28" s="65"/>
      <c r="D28" s="65"/>
      <c r="E28" s="65"/>
    </row>
    <row r="29" spans="1:6" ht="19.5" customHeight="1">
      <c r="A29" s="221" t="s">
        <v>7</v>
      </c>
      <c r="B29" s="73" t="s">
        <v>25</v>
      </c>
      <c r="C29" s="65"/>
      <c r="D29" s="65"/>
      <c r="E29" s="65"/>
    </row>
    <row r="30" spans="1:6" ht="19.5" customHeight="1">
      <c r="A30" s="221" t="s">
        <v>26</v>
      </c>
      <c r="B30" s="68" t="s">
        <v>27</v>
      </c>
      <c r="C30" s="69"/>
      <c r="D30" s="69"/>
      <c r="E30" s="65"/>
    </row>
    <row r="31" spans="1:6" ht="19.5" customHeight="1">
      <c r="A31" s="221" t="s">
        <v>28</v>
      </c>
      <c r="B31" s="68" t="s">
        <v>29</v>
      </c>
      <c r="C31" s="69"/>
      <c r="D31" s="65"/>
      <c r="E31" s="65"/>
    </row>
    <row r="32" spans="1:6" ht="19.5" customHeight="1">
      <c r="A32" s="83">
        <v>1</v>
      </c>
      <c r="B32" s="73" t="s">
        <v>3</v>
      </c>
      <c r="C32" s="65"/>
      <c r="D32" s="65"/>
      <c r="E32" s="65"/>
    </row>
    <row r="33" spans="1:5" s="6" customFormat="1" ht="19.5" customHeight="1">
      <c r="A33" s="83"/>
      <c r="B33" s="73" t="s">
        <v>30</v>
      </c>
      <c r="C33" s="84"/>
      <c r="D33" s="84"/>
      <c r="E33" s="69"/>
    </row>
    <row r="34" spans="1:5" s="6" customFormat="1" ht="19.5" customHeight="1">
      <c r="A34" s="83">
        <v>2</v>
      </c>
      <c r="B34" s="73" t="s">
        <v>31</v>
      </c>
      <c r="C34" s="84"/>
      <c r="D34" s="84"/>
      <c r="E34" s="69"/>
    </row>
    <row r="35" spans="1:5" ht="19.5" customHeight="1">
      <c r="A35" s="83">
        <v>3</v>
      </c>
      <c r="B35" s="73" t="s">
        <v>32</v>
      </c>
      <c r="C35" s="84"/>
      <c r="D35" s="84"/>
      <c r="E35" s="65"/>
    </row>
    <row r="36" spans="1:5" ht="19.5" customHeight="1">
      <c r="A36" s="83">
        <v>4</v>
      </c>
      <c r="B36" s="73" t="s">
        <v>33</v>
      </c>
      <c r="C36" s="84"/>
      <c r="D36" s="84"/>
      <c r="E36" s="65"/>
    </row>
    <row r="38" spans="1:5" ht="45" customHeight="1">
      <c r="A38" s="242" t="s">
        <v>45</v>
      </c>
      <c r="B38" s="242"/>
      <c r="C38" s="242"/>
      <c r="D38" s="242"/>
      <c r="E38" s="242"/>
    </row>
    <row r="39" spans="1:5">
      <c r="A39" s="234" t="s">
        <v>315</v>
      </c>
    </row>
    <row r="40" spans="1:5" ht="22" customHeight="1">
      <c r="B40" s="235" t="s">
        <v>316</v>
      </c>
    </row>
    <row r="41" spans="1:5" ht="50" customHeight="1">
      <c r="A41" s="243" t="s">
        <v>317</v>
      </c>
      <c r="B41" s="243"/>
      <c r="C41" s="243"/>
      <c r="D41" s="243"/>
      <c r="E41" s="243"/>
    </row>
    <row r="42" spans="1:5" ht="20" customHeight="1">
      <c r="A42" s="236" t="s">
        <v>318</v>
      </c>
    </row>
    <row r="43" spans="1:5">
      <c r="B43" s="237"/>
    </row>
    <row r="44" spans="1:5">
      <c r="B44" s="237"/>
    </row>
    <row r="45" spans="1:5">
      <c r="B45" s="238"/>
    </row>
  </sheetData>
  <mergeCells count="5">
    <mergeCell ref="A1:E1"/>
    <mergeCell ref="A4:E4"/>
    <mergeCell ref="A6:E6"/>
    <mergeCell ref="A38:E38"/>
    <mergeCell ref="A41:E41"/>
  </mergeCells>
  <printOptions horizontalCentered="1"/>
  <pageMargins left="0.71" right="0.45" top="0.75" bottom="0.5" header="0.3" footer="0.3"/>
  <pageSetup paperSize="9" scale="90" orientation="portrait" r:id="rId1"/>
  <headerFooter>
    <oddFooter>&amp;R&amp;10Trang &amp;P/&amp;N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23"/>
  <sheetViews>
    <sheetView workbookViewId="0">
      <selection activeCell="H22" sqref="H22"/>
    </sheetView>
  </sheetViews>
  <sheetFormatPr baseColWidth="10" defaultColWidth="9.1640625" defaultRowHeight="14"/>
  <cols>
    <col min="1" max="1" width="7.1640625" style="7" customWidth="1"/>
    <col min="2" max="2" width="31.1640625" style="58" customWidth="1"/>
    <col min="3" max="3" width="15" style="2" customWidth="1"/>
    <col min="4" max="4" width="15.6640625" style="2" customWidth="1"/>
    <col min="5" max="5" width="11.33203125" style="7" customWidth="1"/>
    <col min="6" max="16384" width="9.1640625" style="2"/>
  </cols>
  <sheetData>
    <row r="1" spans="1:5">
      <c r="A1" s="244" t="s">
        <v>321</v>
      </c>
      <c r="B1" s="244"/>
      <c r="C1" s="244"/>
      <c r="D1" s="244"/>
      <c r="E1" s="244"/>
    </row>
    <row r="2" spans="1:5">
      <c r="A2" s="1"/>
      <c r="B2" s="57"/>
      <c r="C2" s="53"/>
      <c r="D2" s="53"/>
      <c r="E2" s="1"/>
    </row>
    <row r="3" spans="1:5">
      <c r="A3" s="1"/>
    </row>
    <row r="4" spans="1:5" ht="24" customHeight="1">
      <c r="A4" s="245" t="s">
        <v>324</v>
      </c>
      <c r="B4" s="245"/>
      <c r="C4" s="245"/>
      <c r="D4" s="245"/>
      <c r="E4" s="245"/>
    </row>
    <row r="7" spans="1:5" ht="39.75" customHeight="1">
      <c r="A7" s="66" t="s">
        <v>46</v>
      </c>
      <c r="B7" s="75" t="s">
        <v>133</v>
      </c>
      <c r="C7" s="75" t="s">
        <v>142</v>
      </c>
      <c r="D7" s="75" t="s">
        <v>143</v>
      </c>
      <c r="E7" s="75" t="s">
        <v>137</v>
      </c>
    </row>
    <row r="8" spans="1:5" s="6" customFormat="1" ht="36" customHeight="1">
      <c r="A8" s="66" t="s">
        <v>2</v>
      </c>
      <c r="B8" s="76" t="s">
        <v>322</v>
      </c>
      <c r="C8" s="87"/>
      <c r="D8" s="87"/>
      <c r="E8" s="88"/>
    </row>
    <row r="9" spans="1:5" ht="19.5" customHeight="1">
      <c r="A9" s="83">
        <v>1</v>
      </c>
      <c r="B9" s="77" t="s">
        <v>138</v>
      </c>
      <c r="C9" s="85"/>
      <c r="D9" s="85"/>
      <c r="E9" s="86"/>
    </row>
    <row r="10" spans="1:5" ht="19.5" customHeight="1">
      <c r="A10" s="83">
        <v>2</v>
      </c>
      <c r="B10" s="77" t="s">
        <v>139</v>
      </c>
      <c r="C10" s="85"/>
      <c r="D10" s="85"/>
      <c r="E10" s="86"/>
    </row>
    <row r="11" spans="1:5" s="6" customFormat="1" ht="36" customHeight="1">
      <c r="A11" s="66" t="s">
        <v>26</v>
      </c>
      <c r="B11" s="78" t="s">
        <v>323</v>
      </c>
      <c r="C11" s="87"/>
      <c r="D11" s="87"/>
      <c r="E11" s="88"/>
    </row>
    <row r="12" spans="1:5" ht="19.5" customHeight="1">
      <c r="A12" s="83">
        <v>1</v>
      </c>
      <c r="B12" s="79" t="s">
        <v>135</v>
      </c>
      <c r="C12" s="85"/>
      <c r="D12" s="85"/>
      <c r="E12" s="86"/>
    </row>
    <row r="13" spans="1:5" ht="19.5" customHeight="1">
      <c r="A13" s="83">
        <v>2</v>
      </c>
      <c r="B13" s="79" t="s">
        <v>136</v>
      </c>
      <c r="C13" s="85"/>
      <c r="D13" s="85"/>
      <c r="E13" s="86"/>
    </row>
    <row r="14" spans="1:5" s="6" customFormat="1"/>
    <row r="15" spans="1:5" ht="16.5" customHeight="1"/>
    <row r="16" spans="1:5" ht="16.5" customHeight="1"/>
    <row r="17" spans="3:5" ht="16.5" customHeight="1"/>
    <row r="18" spans="3:5" ht="16.5" customHeight="1"/>
    <row r="19" spans="3:5" ht="16.5" customHeight="1">
      <c r="E19" s="2"/>
    </row>
    <row r="20" spans="3:5" ht="16.5" customHeight="1">
      <c r="E20" s="2"/>
    </row>
    <row r="21" spans="3:5" ht="16.5" customHeight="1">
      <c r="E21" s="2"/>
    </row>
    <row r="22" spans="3:5">
      <c r="C22" s="56"/>
      <c r="D22" s="56"/>
    </row>
    <row r="23" spans="3:5">
      <c r="C23" s="56"/>
      <c r="D23" s="56"/>
    </row>
  </sheetData>
  <mergeCells count="2">
    <mergeCell ref="A1:E1"/>
    <mergeCell ref="A4:E4"/>
  </mergeCells>
  <printOptions horizontalCentered="1"/>
  <pageMargins left="1" right="0.3" top="0.75" bottom="0.5" header="0.3" footer="0.3"/>
  <pageSetup paperSize="9" scale="9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14"/>
  <sheetViews>
    <sheetView workbookViewId="0">
      <selection activeCell="H22" sqref="H22"/>
    </sheetView>
  </sheetViews>
  <sheetFormatPr baseColWidth="10" defaultColWidth="8.83203125" defaultRowHeight="14"/>
  <cols>
    <col min="1" max="1" width="7.33203125" customWidth="1"/>
    <col min="2" max="2" width="41.1640625" customWidth="1"/>
    <col min="3" max="3" width="10.83203125" customWidth="1"/>
    <col min="4" max="4" width="11.83203125" customWidth="1"/>
  </cols>
  <sheetData>
    <row r="1" spans="1:5" s="2" customFormat="1">
      <c r="A1" s="244" t="s">
        <v>325</v>
      </c>
      <c r="B1" s="244"/>
      <c r="C1" s="244"/>
      <c r="D1" s="244"/>
      <c r="E1" s="244"/>
    </row>
    <row r="2" spans="1:5" s="2" customFormat="1">
      <c r="A2" s="1"/>
      <c r="B2" s="57"/>
      <c r="C2" s="54"/>
      <c r="D2" s="54"/>
      <c r="E2" s="1"/>
    </row>
    <row r="3" spans="1:5" s="2" customFormat="1">
      <c r="A3" s="1"/>
      <c r="B3" s="58"/>
      <c r="E3" s="7"/>
    </row>
    <row r="4" spans="1:5" s="2" customFormat="1">
      <c r="A4" s="1"/>
      <c r="B4" s="58"/>
      <c r="E4" s="7"/>
    </row>
    <row r="5" spans="1:5" s="2" customFormat="1" ht="17">
      <c r="A5" s="245" t="s">
        <v>326</v>
      </c>
      <c r="B5" s="245"/>
      <c r="C5" s="245"/>
      <c r="D5" s="245"/>
      <c r="E5" s="245"/>
    </row>
    <row r="6" spans="1:5">
      <c r="A6" s="246"/>
      <c r="B6" s="246"/>
      <c r="C6" s="246"/>
      <c r="D6" s="246"/>
      <c r="E6" s="246"/>
    </row>
    <row r="7" spans="1:5">
      <c r="A7" s="62"/>
      <c r="B7" s="62"/>
      <c r="C7" s="62"/>
      <c r="D7" s="62"/>
      <c r="E7" s="62"/>
    </row>
    <row r="9" spans="1:5" s="81" customFormat="1" ht="20.25" customHeight="1">
      <c r="A9" s="64" t="s">
        <v>46</v>
      </c>
      <c r="B9" s="63" t="s">
        <v>47</v>
      </c>
      <c r="C9" s="80" t="s">
        <v>1</v>
      </c>
      <c r="D9" s="80" t="s">
        <v>134</v>
      </c>
      <c r="E9" s="61" t="s">
        <v>94</v>
      </c>
    </row>
    <row r="10" spans="1:5" ht="20.25" customHeight="1">
      <c r="A10" s="55">
        <v>1</v>
      </c>
      <c r="B10" s="59" t="s">
        <v>30</v>
      </c>
      <c r="C10" s="89"/>
      <c r="D10" s="90"/>
      <c r="E10" s="60"/>
    </row>
    <row r="11" spans="1:5" ht="20.25" customHeight="1">
      <c r="A11" s="55">
        <v>2</v>
      </c>
      <c r="B11" s="59" t="s">
        <v>31</v>
      </c>
      <c r="C11" s="89"/>
      <c r="D11" s="90"/>
      <c r="E11" s="60"/>
    </row>
    <row r="12" spans="1:5" ht="20.25" customHeight="1">
      <c r="A12" s="55">
        <v>3</v>
      </c>
      <c r="B12" s="59" t="s">
        <v>141</v>
      </c>
      <c r="C12" s="89"/>
      <c r="D12" s="90"/>
      <c r="E12" s="60"/>
    </row>
    <row r="13" spans="1:5" ht="20.25" customHeight="1">
      <c r="A13" s="55">
        <v>4</v>
      </c>
      <c r="B13" s="59" t="s">
        <v>140</v>
      </c>
      <c r="C13" s="89"/>
      <c r="D13" s="90"/>
      <c r="E13" s="60"/>
    </row>
    <row r="14" spans="1:5" ht="35" customHeight="1">
      <c r="A14" s="247"/>
      <c r="B14" s="247"/>
      <c r="C14" s="247"/>
      <c r="D14" s="247"/>
      <c r="E14" s="247"/>
    </row>
  </sheetData>
  <mergeCells count="4">
    <mergeCell ref="A1:E1"/>
    <mergeCell ref="A5:E5"/>
    <mergeCell ref="A6:E6"/>
    <mergeCell ref="A14:E14"/>
  </mergeCells>
  <printOptions horizontalCentered="1"/>
  <pageMargins left="1" right="0.45" top="0.75" bottom="0.5" header="0.3" footer="0.3"/>
  <pageSetup paperSize="9" scale="9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L37"/>
  <sheetViews>
    <sheetView workbookViewId="0">
      <pane ySplit="7" topLeftCell="A8" activePane="bottomLeft" state="frozen"/>
      <selection activeCell="H22" sqref="H22"/>
      <selection pane="bottomLeft" activeCell="H22" sqref="H22"/>
    </sheetView>
  </sheetViews>
  <sheetFormatPr baseColWidth="10" defaultColWidth="9.1640625" defaultRowHeight="14"/>
  <cols>
    <col min="1" max="1" width="7.33203125" style="2" customWidth="1"/>
    <col min="2" max="2" width="38.33203125" style="2" customWidth="1"/>
    <col min="3" max="4" width="16" style="2" customWidth="1"/>
    <col min="5" max="5" width="10" style="2" customWidth="1"/>
    <col min="6" max="6" width="10.6640625" style="2" customWidth="1"/>
    <col min="7" max="8" width="9.1640625" style="2"/>
    <col min="9" max="10" width="11.5" style="2" bestFit="1" customWidth="1"/>
    <col min="11" max="12" width="10" style="2" bestFit="1" customWidth="1"/>
    <col min="13" max="16384" width="9.1640625" style="2"/>
  </cols>
  <sheetData>
    <row r="1" spans="1:12">
      <c r="A1" s="239" t="s">
        <v>127</v>
      </c>
      <c r="B1" s="239"/>
      <c r="C1" s="239"/>
      <c r="D1" s="239"/>
      <c r="E1" s="239"/>
      <c r="F1" s="239"/>
    </row>
    <row r="3" spans="1:12" ht="18">
      <c r="A3" s="240" t="s">
        <v>327</v>
      </c>
      <c r="B3" s="240"/>
      <c r="C3" s="240"/>
      <c r="D3" s="240"/>
      <c r="E3" s="240"/>
      <c r="F3" s="240"/>
    </row>
    <row r="5" spans="1:12">
      <c r="A5" s="249" t="s">
        <v>40</v>
      </c>
      <c r="B5" s="249"/>
      <c r="C5" s="249"/>
      <c r="D5" s="249"/>
      <c r="E5" s="249"/>
      <c r="F5" s="249"/>
    </row>
    <row r="6" spans="1:12" ht="24.75" customHeight="1">
      <c r="A6" s="250" t="s">
        <v>0</v>
      </c>
      <c r="B6" s="250" t="s">
        <v>42</v>
      </c>
      <c r="C6" s="250" t="s">
        <v>328</v>
      </c>
      <c r="D6" s="250" t="s">
        <v>330</v>
      </c>
      <c r="E6" s="250"/>
      <c r="F6" s="250"/>
    </row>
    <row r="7" spans="1:12" ht="34">
      <c r="A7" s="250"/>
      <c r="B7" s="250" t="s">
        <v>1</v>
      </c>
      <c r="C7" s="250" t="s">
        <v>43</v>
      </c>
      <c r="D7" s="22" t="s">
        <v>329</v>
      </c>
      <c r="E7" s="23" t="s">
        <v>44</v>
      </c>
      <c r="F7" s="16" t="s">
        <v>144</v>
      </c>
    </row>
    <row r="8" spans="1:12" ht="18" customHeight="1">
      <c r="A8" s="82" t="str">
        <f>[1]PL01!A8</f>
        <v>I</v>
      </c>
      <c r="B8" s="17" t="s">
        <v>41</v>
      </c>
      <c r="C8" s="10"/>
      <c r="D8" s="69"/>
      <c r="E8" s="26"/>
      <c r="F8" s="26"/>
    </row>
    <row r="9" spans="1:12" ht="18" customHeight="1">
      <c r="A9" s="82">
        <f>[1]PL01!A9</f>
        <v>1</v>
      </c>
      <c r="B9" s="17" t="str">
        <f>[1]PL01!B9</f>
        <v>Nợ chính phủ</v>
      </c>
      <c r="C9" s="10"/>
      <c r="D9" s="69"/>
      <c r="E9" s="26"/>
      <c r="F9" s="26"/>
    </row>
    <row r="10" spans="1:12" ht="18" customHeight="1">
      <c r="A10" s="18" t="str">
        <f>[1]PL01!A10</f>
        <v>1.1</v>
      </c>
      <c r="B10" s="19" t="str">
        <f>[1]PL01!B10</f>
        <v>Nợ trong nước</v>
      </c>
      <c r="C10" s="13"/>
      <c r="D10" s="72"/>
      <c r="E10" s="26"/>
      <c r="F10" s="26"/>
      <c r="I10" s="56"/>
      <c r="J10" s="56"/>
      <c r="K10" s="56"/>
    </row>
    <row r="11" spans="1:12" ht="18" customHeight="1">
      <c r="A11" s="20" t="str">
        <f>[1]PL01!A12</f>
        <v>-</v>
      </c>
      <c r="B11" s="21" t="str">
        <f>[1]PL01!B12</f>
        <v>Trái phiếu Chính phủ, công trái</v>
      </c>
      <c r="C11" s="9"/>
      <c r="D11" s="65"/>
      <c r="E11" s="26"/>
      <c r="F11" s="26"/>
      <c r="L11" s="56"/>
    </row>
    <row r="12" spans="1:12" ht="18" customHeight="1">
      <c r="A12" s="20" t="str">
        <f>[1]PL01!A15</f>
        <v>-</v>
      </c>
      <c r="B12" s="21" t="str">
        <f>[1]PL01!B15</f>
        <v>Trái phiếu đặc biệt</v>
      </c>
      <c r="C12" s="9"/>
      <c r="D12" s="4"/>
      <c r="E12" s="26"/>
      <c r="F12" s="26"/>
      <c r="K12" s="56"/>
    </row>
    <row r="13" spans="1:12" ht="18" customHeight="1">
      <c r="A13" s="20" t="str">
        <f>[1]PL01!A16</f>
        <v>-</v>
      </c>
      <c r="B13" s="21" t="str">
        <f>[1]PL01!B16</f>
        <v>Quỹ tích lũy trả nợ</v>
      </c>
      <c r="C13" s="9"/>
      <c r="D13" s="65"/>
      <c r="E13" s="26"/>
      <c r="F13" s="26"/>
    </row>
    <row r="14" spans="1:12" ht="18" customHeight="1">
      <c r="A14" s="20" t="str">
        <f>[1]PL01!A17</f>
        <v>-</v>
      </c>
      <c r="B14" s="21" t="str">
        <f>[1]PL01!B17</f>
        <v>Tồn ngân kho bạc</v>
      </c>
      <c r="C14" s="9"/>
      <c r="D14" s="65"/>
      <c r="E14" s="26"/>
      <c r="F14" s="26"/>
    </row>
    <row r="15" spans="1:12" ht="18" customHeight="1">
      <c r="A15" s="18" t="str">
        <f>[1]PL01!A18</f>
        <v>1.2</v>
      </c>
      <c r="B15" s="19" t="str">
        <f>[1]PL01!B18</f>
        <v>Nợ nước ngoài</v>
      </c>
      <c r="C15" s="13"/>
      <c r="D15" s="72"/>
      <c r="E15" s="26"/>
      <c r="F15" s="26"/>
    </row>
    <row r="16" spans="1:12" ht="18" customHeight="1">
      <c r="A16" s="82">
        <f>[1]PL01!A19</f>
        <v>2</v>
      </c>
      <c r="B16" s="17" t="str">
        <f>[1]PL01!B19</f>
        <v>Nợ được Chính phủ bảo lãnh</v>
      </c>
      <c r="C16" s="10"/>
      <c r="D16" s="69"/>
      <c r="E16" s="26"/>
      <c r="F16" s="26"/>
    </row>
    <row r="17" spans="1:6" ht="18" customHeight="1">
      <c r="A17" s="18" t="str">
        <f>[1]PL01!A20</f>
        <v>2.1</v>
      </c>
      <c r="B17" s="19" t="str">
        <f>[1]PL01!B20</f>
        <v>Bảo lãnh vay trong nước</v>
      </c>
      <c r="C17" s="13"/>
      <c r="D17" s="72"/>
      <c r="E17" s="26"/>
      <c r="F17" s="26"/>
    </row>
    <row r="18" spans="1:6" ht="18" customHeight="1">
      <c r="A18" s="20" t="str">
        <f>[1]PL01!A21</f>
        <v>-</v>
      </c>
      <c r="B18" s="21" t="str">
        <f>[1]PL01!B21</f>
        <v>Ngân hàng Phát triển Việt Nam</v>
      </c>
      <c r="C18" s="9"/>
      <c r="D18" s="65"/>
      <c r="E18" s="26"/>
      <c r="F18" s="26"/>
    </row>
    <row r="19" spans="1:6" ht="18" customHeight="1">
      <c r="A19" s="20" t="str">
        <f>[1]PL01!A22</f>
        <v>-</v>
      </c>
      <c r="B19" s="21" t="str">
        <f>[1]PL01!B22</f>
        <v>Ngân hàng Chính sách Xã hội</v>
      </c>
      <c r="C19" s="9"/>
      <c r="D19" s="65"/>
      <c r="E19" s="26"/>
      <c r="F19" s="26"/>
    </row>
    <row r="20" spans="1:6" ht="18" customHeight="1">
      <c r="A20" s="20" t="str">
        <f>[1]PL01!A23</f>
        <v>-</v>
      </c>
      <c r="B20" s="21" t="str">
        <f>[1]PL01!B23</f>
        <v>VEC</v>
      </c>
      <c r="C20" s="9"/>
      <c r="D20" s="65"/>
      <c r="E20" s="26"/>
      <c r="F20" s="26"/>
    </row>
    <row r="21" spans="1:6" ht="18" customHeight="1">
      <c r="A21" s="20" t="str">
        <f>[1]PL01!A24</f>
        <v>-</v>
      </c>
      <c r="B21" s="21" t="str">
        <f>[1]PL01!B24</f>
        <v>Các doanh nghiệp</v>
      </c>
      <c r="C21" s="9"/>
      <c r="D21" s="65"/>
      <c r="E21" s="26"/>
      <c r="F21" s="26"/>
    </row>
    <row r="22" spans="1:6" ht="18" customHeight="1">
      <c r="A22" s="18" t="str">
        <f>[1]PL01!A25</f>
        <v>2.2</v>
      </c>
      <c r="B22" s="19" t="str">
        <f>[1]PL01!B25</f>
        <v>Bảo lãnh vay nước ngoài</v>
      </c>
      <c r="C22" s="13"/>
      <c r="D22" s="72"/>
      <c r="E22" s="26"/>
      <c r="F22" s="26"/>
    </row>
    <row r="23" spans="1:6" ht="18" customHeight="1">
      <c r="A23" s="82">
        <f>[1]PL01!A26</f>
        <v>3</v>
      </c>
      <c r="B23" s="17" t="str">
        <f>[1]PL01!B26</f>
        <v>Nợ chính quyền địa phương*</v>
      </c>
      <c r="C23" s="10"/>
      <c r="D23" s="69"/>
      <c r="E23" s="26"/>
      <c r="F23" s="26"/>
    </row>
    <row r="24" spans="1:6" ht="18" customHeight="1">
      <c r="A24" s="20" t="str">
        <f>[1]PL01!A27</f>
        <v>-</v>
      </c>
      <c r="B24" s="21" t="str">
        <f>[1]PL01!B27</f>
        <v>Tạm ứng ngân quỹ nhà nước</v>
      </c>
      <c r="C24" s="9"/>
      <c r="D24" s="65"/>
      <c r="E24" s="26"/>
      <c r="F24" s="26"/>
    </row>
    <row r="25" spans="1:6" ht="18" customHeight="1">
      <c r="A25" s="20" t="str">
        <f>[1]PL01!A28</f>
        <v>-</v>
      </c>
      <c r="B25" s="21" t="str">
        <f>[1]PL01!B28</f>
        <v>Phát hành TPCQ địa phương</v>
      </c>
      <c r="C25" s="9"/>
      <c r="D25" s="65"/>
      <c r="E25" s="26"/>
      <c r="F25" s="26"/>
    </row>
    <row r="26" spans="1:6" ht="18" customHeight="1">
      <c r="A26" s="20" t="str">
        <f>[1]PL01!A29</f>
        <v>-</v>
      </c>
      <c r="B26" s="21" t="str">
        <f>[1]PL01!B29</f>
        <v>Vay VDB</v>
      </c>
      <c r="C26" s="9"/>
      <c r="D26" s="65"/>
      <c r="E26" s="26"/>
      <c r="F26" s="26"/>
    </row>
    <row r="27" spans="1:6" ht="18" customHeight="1">
      <c r="A27" s="20" t="str">
        <f>[1]PL01!A30</f>
        <v>-</v>
      </c>
      <c r="B27" s="21" t="str">
        <f>[1]PL01!B30</f>
        <v>Vay lại nguồn vay nước ngoài của Chính phủ</v>
      </c>
      <c r="C27" s="9"/>
      <c r="D27" s="65"/>
      <c r="E27" s="26"/>
      <c r="F27" s="26"/>
    </row>
    <row r="28" spans="1:6" ht="18" customHeight="1">
      <c r="A28" s="20" t="str">
        <f>[1]PL01!A31</f>
        <v>-</v>
      </c>
      <c r="B28" s="21" t="str">
        <f>[1]PL01!B31</f>
        <v>Vay ngân hàng thương mại và vay khác</v>
      </c>
      <c r="C28" s="9"/>
      <c r="D28" s="65"/>
      <c r="E28" s="26"/>
      <c r="F28" s="26"/>
    </row>
    <row r="29" spans="1:6" ht="18" customHeight="1">
      <c r="A29" s="82" t="str">
        <f>[1]PL01!A32</f>
        <v>II</v>
      </c>
      <c r="B29" s="17" t="str">
        <f>[1]PL01!B32</f>
        <v>GDP</v>
      </c>
      <c r="C29" s="10"/>
      <c r="D29" s="69"/>
      <c r="E29" s="9"/>
      <c r="F29" s="9"/>
    </row>
    <row r="30" spans="1:6" ht="33" customHeight="1">
      <c r="A30" s="82" t="str">
        <f>[1]PL01!A33</f>
        <v>III</v>
      </c>
      <c r="B30" s="17" t="str">
        <f>[1]PL01!B33</f>
        <v>NỢ CÔNG VÀ CÁC CHỈ TIÊU NỢ CÔNG</v>
      </c>
      <c r="C30" s="9"/>
      <c r="D30" s="4"/>
      <c r="E30" s="9"/>
      <c r="F30" s="9"/>
    </row>
    <row r="31" spans="1:6" ht="18" customHeight="1">
      <c r="A31" s="20">
        <f>[1]PL01!A34</f>
        <v>1</v>
      </c>
      <c r="B31" s="21" t="str">
        <f>[1]PL01!B34</f>
        <v>Nợ công</v>
      </c>
      <c r="C31" s="9"/>
      <c r="D31" s="65"/>
      <c r="E31" s="9"/>
      <c r="F31" s="9"/>
    </row>
    <row r="32" spans="1:6" ht="18" customHeight="1">
      <c r="A32" s="20"/>
      <c r="B32" s="21" t="str">
        <f>[1]PL01!B35</f>
        <v>Nợ công/GDP</v>
      </c>
      <c r="C32" s="15"/>
      <c r="D32" s="74"/>
      <c r="E32" s="27"/>
      <c r="F32" s="27"/>
    </row>
    <row r="33" spans="1:6" ht="18" customHeight="1">
      <c r="A33" s="20">
        <f>[1]PL01!A36</f>
        <v>2</v>
      </c>
      <c r="B33" s="21" t="str">
        <f>[1]PL01!B36</f>
        <v>Nợ chính phủ/GDP</v>
      </c>
      <c r="C33" s="15"/>
      <c r="D33" s="74"/>
      <c r="E33" s="27"/>
      <c r="F33" s="27"/>
    </row>
    <row r="34" spans="1:6" ht="18" customHeight="1">
      <c r="A34" s="20">
        <f>[1]PL01!A37</f>
        <v>3</v>
      </c>
      <c r="B34" s="21" t="str">
        <f>[1]PL01!B37</f>
        <v>Nợ Chính phủ bảo lãnh/GDP</v>
      </c>
      <c r="C34" s="15"/>
      <c r="D34" s="74"/>
      <c r="E34" s="27"/>
      <c r="F34" s="27"/>
    </row>
    <row r="35" spans="1:6" ht="18" customHeight="1">
      <c r="A35" s="20">
        <f>[1]PL01!A38</f>
        <v>4</v>
      </c>
      <c r="B35" s="21" t="str">
        <f>[1]PL01!B38</f>
        <v>Nợ CQĐP/GDP</v>
      </c>
      <c r="C35" s="15"/>
      <c r="D35" s="74"/>
      <c r="E35" s="27"/>
      <c r="F35" s="27"/>
    </row>
    <row r="37" spans="1:6" ht="39.75" customHeight="1">
      <c r="A37" s="248" t="s">
        <v>45</v>
      </c>
      <c r="B37" s="248"/>
      <c r="C37" s="248"/>
      <c r="D37" s="248"/>
      <c r="E37" s="248"/>
      <c r="F37" s="248"/>
    </row>
  </sheetData>
  <mergeCells count="8">
    <mergeCell ref="A37:F37"/>
    <mergeCell ref="A1:F1"/>
    <mergeCell ref="A5:F5"/>
    <mergeCell ref="A6:A7"/>
    <mergeCell ref="B6:B7"/>
    <mergeCell ref="C6:C7"/>
    <mergeCell ref="D6:F6"/>
    <mergeCell ref="A3:F3"/>
  </mergeCells>
  <printOptions horizontalCentered="1"/>
  <pageMargins left="1" right="0.5" top="0.75" bottom="0.5" header="0.3" footer="0.3"/>
  <pageSetup paperSize="9" scale="80" orientation="portrait" r:id="rId1"/>
  <headerFooter>
    <oddFooter>&amp;R&amp;10Trang &amp;P/&amp;N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32"/>
  <sheetViews>
    <sheetView tabSelected="1" workbookViewId="0">
      <selection activeCell="G21" sqref="G21"/>
    </sheetView>
  </sheetViews>
  <sheetFormatPr baseColWidth="10" defaultColWidth="9.1640625" defaultRowHeight="14"/>
  <cols>
    <col min="1" max="1" width="6.5" style="2" customWidth="1"/>
    <col min="2" max="2" width="48.6640625" style="2" customWidth="1"/>
    <col min="3" max="3" width="16.6640625" style="2" customWidth="1"/>
    <col min="4" max="5" width="14.1640625" style="2" customWidth="1"/>
    <col min="6" max="6" width="12.5" style="2" customWidth="1"/>
    <col min="7" max="16384" width="9.1640625" style="2"/>
  </cols>
  <sheetData>
    <row r="1" spans="1:5">
      <c r="A1" s="239" t="s">
        <v>128</v>
      </c>
      <c r="B1" s="239"/>
      <c r="C1" s="239"/>
      <c r="D1" s="239"/>
      <c r="E1" s="239"/>
    </row>
    <row r="2" spans="1:5">
      <c r="A2" s="8"/>
      <c r="B2" s="8"/>
      <c r="C2" s="8"/>
      <c r="D2" s="8"/>
      <c r="E2" s="8"/>
    </row>
    <row r="4" spans="1:5" ht="18">
      <c r="A4" s="240" t="s">
        <v>331</v>
      </c>
      <c r="B4" s="240"/>
      <c r="C4" s="240"/>
      <c r="D4" s="240"/>
      <c r="E4" s="240"/>
    </row>
    <row r="7" spans="1:5">
      <c r="A7" s="249" t="s">
        <v>40</v>
      </c>
      <c r="B7" s="249"/>
      <c r="C7" s="249"/>
      <c r="D7" s="249"/>
      <c r="E7" s="249"/>
    </row>
    <row r="8" spans="1:5" s="7" customFormat="1" ht="30" customHeight="1">
      <c r="A8" s="28" t="s">
        <v>46</v>
      </c>
      <c r="B8" s="28" t="s">
        <v>47</v>
      </c>
      <c r="C8" s="3" t="s">
        <v>34</v>
      </c>
      <c r="D8" s="3" t="s">
        <v>147</v>
      </c>
      <c r="E8" s="3" t="s">
        <v>148</v>
      </c>
    </row>
    <row r="9" spans="1:5">
      <c r="A9" s="29" t="s">
        <v>35</v>
      </c>
      <c r="B9" s="29" t="s">
        <v>36</v>
      </c>
      <c r="C9" s="29" t="s">
        <v>39</v>
      </c>
      <c r="D9" s="29" t="s">
        <v>37</v>
      </c>
      <c r="E9" s="29" t="s">
        <v>38</v>
      </c>
    </row>
    <row r="10" spans="1:5" ht="20.25" customHeight="1">
      <c r="A10" s="28" t="s">
        <v>48</v>
      </c>
      <c r="B10" s="30" t="s">
        <v>49</v>
      </c>
      <c r="C10" s="91"/>
      <c r="D10" s="10"/>
      <c r="E10" s="10"/>
    </row>
    <row r="11" spans="1:5" ht="20.25" customHeight="1">
      <c r="A11" s="31">
        <v>1</v>
      </c>
      <c r="B11" s="32" t="s">
        <v>50</v>
      </c>
      <c r="C11" s="92">
        <v>0</v>
      </c>
      <c r="D11" s="9"/>
      <c r="E11" s="9"/>
    </row>
    <row r="12" spans="1:5" ht="20.25" customHeight="1">
      <c r="A12" s="31">
        <v>2</v>
      </c>
      <c r="B12" s="32" t="s">
        <v>51</v>
      </c>
      <c r="C12" s="92">
        <v>0</v>
      </c>
      <c r="D12" s="9"/>
      <c r="E12" s="9"/>
    </row>
    <row r="13" spans="1:5" ht="20.25" customHeight="1">
      <c r="A13" s="28" t="s">
        <v>52</v>
      </c>
      <c r="B13" s="30" t="s">
        <v>53</v>
      </c>
      <c r="C13" s="93"/>
      <c r="D13" s="10"/>
      <c r="E13" s="10"/>
    </row>
    <row r="14" spans="1:5" ht="20.25" customHeight="1">
      <c r="A14" s="28" t="s">
        <v>2</v>
      </c>
      <c r="B14" s="30" t="s">
        <v>54</v>
      </c>
      <c r="C14" s="93"/>
      <c r="D14" s="10"/>
      <c r="E14" s="10"/>
    </row>
    <row r="15" spans="1:5" ht="20.25" customHeight="1">
      <c r="A15" s="31">
        <v>1</v>
      </c>
      <c r="B15" s="32" t="s">
        <v>55</v>
      </c>
      <c r="C15" s="94"/>
      <c r="D15" s="44"/>
      <c r="E15" s="9"/>
    </row>
    <row r="16" spans="1:5" ht="20.25" customHeight="1">
      <c r="A16" s="31">
        <v>2</v>
      </c>
      <c r="B16" s="32" t="s">
        <v>56</v>
      </c>
      <c r="C16" s="94"/>
      <c r="D16" s="44"/>
      <c r="E16" s="9"/>
    </row>
    <row r="17" spans="1:5" ht="20.25" customHeight="1">
      <c r="A17" s="31">
        <v>3</v>
      </c>
      <c r="B17" s="32" t="s">
        <v>57</v>
      </c>
      <c r="C17" s="94"/>
      <c r="D17" s="44"/>
      <c r="E17" s="9"/>
    </row>
    <row r="18" spans="1:5" ht="20.25" customHeight="1">
      <c r="A18" s="31">
        <v>4</v>
      </c>
      <c r="B18" s="32" t="s">
        <v>149</v>
      </c>
      <c r="C18" s="94"/>
      <c r="D18" s="44"/>
      <c r="E18" s="9"/>
    </row>
    <row r="19" spans="1:5" ht="20.25" customHeight="1">
      <c r="A19" s="31">
        <v>5</v>
      </c>
      <c r="B19" s="32" t="s">
        <v>150</v>
      </c>
      <c r="C19" s="94"/>
      <c r="D19" s="44"/>
      <c r="E19" s="9"/>
    </row>
    <row r="20" spans="1:5" ht="20.25" customHeight="1">
      <c r="A20" s="31">
        <v>6</v>
      </c>
      <c r="B20" s="32" t="s">
        <v>58</v>
      </c>
      <c r="C20" s="94"/>
      <c r="D20" s="44"/>
      <c r="E20" s="9"/>
    </row>
    <row r="21" spans="1:5" ht="20.25" customHeight="1">
      <c r="A21" s="31">
        <v>7</v>
      </c>
      <c r="B21" s="32" t="s">
        <v>59</v>
      </c>
      <c r="C21" s="94"/>
      <c r="D21" s="44"/>
      <c r="E21" s="9"/>
    </row>
    <row r="22" spans="1:5" ht="20.25" customHeight="1">
      <c r="A22" s="28" t="s">
        <v>26</v>
      </c>
      <c r="B22" s="30" t="s">
        <v>60</v>
      </c>
      <c r="C22" s="96"/>
      <c r="D22" s="10"/>
      <c r="E22" s="10"/>
    </row>
    <row r="23" spans="1:5" ht="20.25" customHeight="1">
      <c r="A23" s="31">
        <v>1</v>
      </c>
      <c r="B23" s="32" t="s">
        <v>61</v>
      </c>
      <c r="C23" s="94"/>
      <c r="D23" s="44"/>
      <c r="E23" s="9"/>
    </row>
    <row r="24" spans="1:5" ht="20.25" customHeight="1">
      <c r="A24" s="31">
        <v>2</v>
      </c>
      <c r="B24" s="32" t="s">
        <v>59</v>
      </c>
      <c r="C24" s="95"/>
      <c r="D24" s="44"/>
      <c r="E24" s="9"/>
    </row>
    <row r="25" spans="1:5" ht="20.25" customHeight="1">
      <c r="A25" s="28" t="s">
        <v>62</v>
      </c>
      <c r="B25" s="30" t="s">
        <v>63</v>
      </c>
      <c r="C25" s="96"/>
      <c r="D25" s="10"/>
      <c r="E25" s="10"/>
    </row>
    <row r="26" spans="1:5" ht="20.25" customHeight="1">
      <c r="A26" s="28" t="s">
        <v>2</v>
      </c>
      <c r="B26" s="30" t="s">
        <v>64</v>
      </c>
      <c r="C26" s="96"/>
      <c r="D26" s="10"/>
      <c r="E26" s="10"/>
    </row>
    <row r="27" spans="1:5" ht="20.25" customHeight="1">
      <c r="A27" s="31">
        <v>1</v>
      </c>
      <c r="B27" s="32" t="s">
        <v>65</v>
      </c>
      <c r="C27" s="95"/>
      <c r="D27" s="44"/>
      <c r="E27" s="9"/>
    </row>
    <row r="28" spans="1:5" ht="20.25" customHeight="1">
      <c r="A28" s="31">
        <v>2</v>
      </c>
      <c r="B28" s="32" t="s">
        <v>66</v>
      </c>
      <c r="C28" s="95"/>
      <c r="D28" s="44"/>
      <c r="E28" s="9"/>
    </row>
    <row r="29" spans="1:5" ht="20.25" customHeight="1">
      <c r="A29" s="28" t="s">
        <v>26</v>
      </c>
      <c r="B29" s="30" t="s">
        <v>67</v>
      </c>
      <c r="C29" s="96"/>
      <c r="D29" s="10"/>
      <c r="E29" s="9"/>
    </row>
    <row r="30" spans="1:5" ht="20.25" customHeight="1">
      <c r="A30" s="28" t="s">
        <v>68</v>
      </c>
      <c r="B30" s="30" t="s">
        <v>69</v>
      </c>
      <c r="C30" s="96"/>
      <c r="D30" s="10"/>
      <c r="E30" s="10"/>
    </row>
    <row r="31" spans="1:5" ht="16">
      <c r="B31" s="97"/>
      <c r="C31" s="98"/>
      <c r="D31" s="97"/>
      <c r="E31" s="97"/>
    </row>
    <row r="32" spans="1:5" ht="16">
      <c r="B32" s="97"/>
      <c r="C32" s="99"/>
      <c r="D32" s="97"/>
      <c r="E32" s="97"/>
    </row>
  </sheetData>
  <mergeCells count="3">
    <mergeCell ref="A1:E1"/>
    <mergeCell ref="A4:E4"/>
    <mergeCell ref="A7:E7"/>
  </mergeCells>
  <printOptions horizontalCentered="1"/>
  <pageMargins left="0.71" right="0.5" top="0.75" bottom="0.5" header="0.3" footer="0.3"/>
  <pageSetup paperSize="9" scale="80" orientation="portrait" r:id="rId1"/>
  <headerFooter>
    <oddFooter>&amp;R&amp;10Trang &amp;P/&amp;N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E30"/>
  <sheetViews>
    <sheetView workbookViewId="0">
      <pane ySplit="8" topLeftCell="A12" activePane="bottomLeft" state="frozen"/>
      <selection activeCell="H22" sqref="H22"/>
      <selection pane="bottomLeft" activeCell="H22" sqref="H22"/>
    </sheetView>
  </sheetViews>
  <sheetFormatPr baseColWidth="10" defaultColWidth="9.1640625" defaultRowHeight="14"/>
  <cols>
    <col min="1" max="1" width="7.1640625" style="2" customWidth="1"/>
    <col min="2" max="2" width="33.33203125" style="2" customWidth="1"/>
    <col min="3" max="3" width="12.1640625" style="2" customWidth="1"/>
    <col min="4" max="4" width="12" style="2" customWidth="1"/>
    <col min="5" max="5" width="15.1640625" style="2" customWidth="1"/>
    <col min="6" max="16384" width="9.1640625" style="2"/>
  </cols>
  <sheetData>
    <row r="1" spans="1:5">
      <c r="A1" s="239" t="s">
        <v>129</v>
      </c>
      <c r="B1" s="239"/>
      <c r="C1" s="239"/>
      <c r="D1" s="239"/>
      <c r="E1" s="239"/>
    </row>
    <row r="3" spans="1:5" ht="25.5" customHeight="1">
      <c r="A3" s="251" t="s">
        <v>332</v>
      </c>
      <c r="B3" s="251"/>
      <c r="C3" s="251"/>
      <c r="D3" s="251"/>
      <c r="E3" s="251"/>
    </row>
    <row r="4" spans="1:5" ht="17">
      <c r="A4" s="43"/>
      <c r="B4" s="43"/>
      <c r="C4" s="43"/>
      <c r="D4" s="43"/>
      <c r="E4" s="43"/>
    </row>
    <row r="6" spans="1:5">
      <c r="A6" s="249" t="s">
        <v>40</v>
      </c>
      <c r="B6" s="249"/>
      <c r="C6" s="249"/>
      <c r="D6" s="249"/>
      <c r="E6" s="249"/>
    </row>
    <row r="7" spans="1:5" s="7" customFormat="1" ht="25.5" customHeight="1">
      <c r="A7" s="34" t="s">
        <v>46</v>
      </c>
      <c r="B7" s="34" t="s">
        <v>47</v>
      </c>
      <c r="C7" s="3" t="s">
        <v>34</v>
      </c>
      <c r="D7" s="3" t="s">
        <v>151</v>
      </c>
      <c r="E7" s="3" t="s">
        <v>148</v>
      </c>
    </row>
    <row r="8" spans="1:5">
      <c r="A8" s="29" t="s">
        <v>35</v>
      </c>
      <c r="B8" s="29" t="s">
        <v>36</v>
      </c>
      <c r="C8" s="29" t="s">
        <v>39</v>
      </c>
      <c r="D8" s="29" t="s">
        <v>37</v>
      </c>
      <c r="E8" s="29" t="s">
        <v>38</v>
      </c>
    </row>
    <row r="9" spans="1:5" ht="21" customHeight="1">
      <c r="A9" s="34" t="s">
        <v>2</v>
      </c>
      <c r="B9" s="33" t="s">
        <v>88</v>
      </c>
      <c r="C9" s="10"/>
      <c r="D9" s="10"/>
      <c r="E9" s="9"/>
    </row>
    <row r="10" spans="1:5" ht="21" customHeight="1">
      <c r="A10" s="34">
        <v>1</v>
      </c>
      <c r="B10" s="33" t="s">
        <v>70</v>
      </c>
      <c r="C10" s="10"/>
      <c r="D10" s="10"/>
      <c r="E10" s="10"/>
    </row>
    <row r="11" spans="1:5" ht="21" customHeight="1">
      <c r="A11" s="34">
        <v>2</v>
      </c>
      <c r="B11" s="33" t="s">
        <v>71</v>
      </c>
      <c r="C11" s="10"/>
      <c r="D11" s="10"/>
      <c r="E11" s="10"/>
    </row>
    <row r="12" spans="1:5" ht="21" customHeight="1">
      <c r="A12" s="34">
        <v>3</v>
      </c>
      <c r="B12" s="33" t="s">
        <v>72</v>
      </c>
      <c r="C12" s="10"/>
      <c r="D12" s="10"/>
      <c r="E12" s="10"/>
    </row>
    <row r="13" spans="1:5" ht="21" customHeight="1">
      <c r="A13" s="34">
        <v>4</v>
      </c>
      <c r="B13" s="33" t="s">
        <v>73</v>
      </c>
      <c r="C13" s="10"/>
      <c r="D13" s="10"/>
      <c r="E13" s="9"/>
    </row>
    <row r="14" spans="1:5" ht="21" customHeight="1">
      <c r="A14" s="35"/>
      <c r="B14" s="36" t="s">
        <v>74</v>
      </c>
      <c r="C14" s="9"/>
      <c r="D14" s="44"/>
      <c r="E14" s="9"/>
    </row>
    <row r="15" spans="1:5" ht="21" customHeight="1">
      <c r="A15" s="35"/>
      <c r="B15" s="36" t="s">
        <v>75</v>
      </c>
      <c r="C15" s="9"/>
      <c r="D15" s="44"/>
      <c r="E15" s="9"/>
    </row>
    <row r="16" spans="1:5" ht="21" customHeight="1">
      <c r="A16" s="35"/>
      <c r="B16" s="36" t="s">
        <v>76</v>
      </c>
      <c r="C16" s="9"/>
      <c r="D16" s="44"/>
      <c r="E16" s="9"/>
    </row>
    <row r="17" spans="1:5" ht="21" customHeight="1">
      <c r="A17" s="34">
        <v>5</v>
      </c>
      <c r="B17" s="33" t="s">
        <v>77</v>
      </c>
      <c r="C17" s="10"/>
      <c r="D17" s="10"/>
      <c r="E17" s="9"/>
    </row>
    <row r="18" spans="1:5" ht="21" customHeight="1">
      <c r="A18" s="37"/>
      <c r="B18" s="38" t="s">
        <v>78</v>
      </c>
      <c r="C18" s="9"/>
      <c r="D18" s="44"/>
      <c r="E18" s="9"/>
    </row>
    <row r="19" spans="1:5" ht="21" customHeight="1">
      <c r="A19" s="37"/>
      <c r="B19" s="38" t="s">
        <v>79</v>
      </c>
      <c r="C19" s="9"/>
      <c r="D19" s="44"/>
      <c r="E19" s="9"/>
    </row>
    <row r="20" spans="1:5" ht="21" customHeight="1">
      <c r="A20" s="37"/>
      <c r="B20" s="38" t="s">
        <v>80</v>
      </c>
      <c r="C20" s="9"/>
      <c r="D20" s="44"/>
      <c r="E20" s="9"/>
    </row>
    <row r="21" spans="1:5" ht="21" customHeight="1">
      <c r="A21" s="37"/>
      <c r="B21" s="38" t="s">
        <v>81</v>
      </c>
      <c r="C21" s="9"/>
      <c r="D21" s="44"/>
      <c r="E21" s="9"/>
    </row>
    <row r="22" spans="1:5" ht="21" customHeight="1">
      <c r="A22" s="37"/>
      <c r="B22" s="38" t="s">
        <v>82</v>
      </c>
      <c r="C22" s="9"/>
      <c r="D22" s="44"/>
      <c r="E22" s="9"/>
    </row>
    <row r="23" spans="1:5" ht="21" customHeight="1">
      <c r="A23" s="37"/>
      <c r="B23" s="38" t="s">
        <v>83</v>
      </c>
      <c r="C23" s="9"/>
      <c r="D23" s="44"/>
      <c r="E23" s="9"/>
    </row>
    <row r="24" spans="1:5" ht="21" customHeight="1">
      <c r="A24" s="39"/>
      <c r="B24" s="38" t="s">
        <v>84</v>
      </c>
      <c r="C24" s="9"/>
      <c r="D24" s="44"/>
      <c r="E24" s="9"/>
    </row>
    <row r="25" spans="1:5" ht="21" customHeight="1">
      <c r="A25" s="34" t="s">
        <v>26</v>
      </c>
      <c r="B25" s="33" t="s">
        <v>89</v>
      </c>
      <c r="C25" s="10"/>
      <c r="D25" s="10"/>
      <c r="E25" s="9"/>
    </row>
    <row r="26" spans="1:5" ht="21" customHeight="1">
      <c r="A26" s="34">
        <v>1</v>
      </c>
      <c r="B26" s="33" t="s">
        <v>85</v>
      </c>
      <c r="C26" s="10"/>
      <c r="D26" s="10"/>
      <c r="E26" s="9"/>
    </row>
    <row r="27" spans="1:5" ht="21" customHeight="1">
      <c r="A27" s="37"/>
      <c r="B27" s="40" t="s">
        <v>86</v>
      </c>
      <c r="C27" s="9"/>
      <c r="D27" s="44"/>
      <c r="E27" s="9"/>
    </row>
    <row r="28" spans="1:5" ht="21" customHeight="1">
      <c r="A28" s="41">
        <v>2</v>
      </c>
      <c r="B28" s="42" t="s">
        <v>87</v>
      </c>
      <c r="C28" s="10"/>
      <c r="D28" s="10"/>
      <c r="E28" s="9"/>
    </row>
    <row r="29" spans="1:5" ht="21" customHeight="1">
      <c r="A29" s="37"/>
      <c r="B29" s="40" t="s">
        <v>87</v>
      </c>
      <c r="C29" s="9"/>
      <c r="D29" s="44"/>
      <c r="E29" s="9"/>
    </row>
    <row r="30" spans="1:5" ht="21" customHeight="1">
      <c r="A30" s="34">
        <v>3</v>
      </c>
      <c r="B30" s="33" t="s">
        <v>8</v>
      </c>
      <c r="C30" s="10"/>
      <c r="D30" s="10"/>
      <c r="E30" s="9"/>
    </row>
  </sheetData>
  <mergeCells count="3">
    <mergeCell ref="A1:E1"/>
    <mergeCell ref="A6:E6"/>
    <mergeCell ref="A3:E3"/>
  </mergeCells>
  <printOptions horizontalCentered="1"/>
  <pageMargins left="1" right="0.5" top="0.75" bottom="0.5" header="0.3" footer="0.3"/>
  <pageSetup paperSize="9" scale="90" orientation="portrait" r:id="rId1"/>
  <headerFooter>
    <oddFooter>&amp;R&amp;10Trang &amp;P/&amp;N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E16"/>
  <sheetViews>
    <sheetView workbookViewId="0">
      <selection activeCell="H22" sqref="H22"/>
    </sheetView>
  </sheetViews>
  <sheetFormatPr baseColWidth="10" defaultColWidth="8.83203125" defaultRowHeight="14"/>
  <cols>
    <col min="1" max="1" width="7.5" customWidth="1"/>
    <col min="2" max="2" width="50.33203125" customWidth="1"/>
    <col min="3" max="5" width="13.5" customWidth="1"/>
  </cols>
  <sheetData>
    <row r="1" spans="1:5">
      <c r="A1" s="252" t="s">
        <v>132</v>
      </c>
      <c r="B1" s="252"/>
      <c r="C1" s="252"/>
      <c r="D1" s="252"/>
      <c r="E1" s="252"/>
    </row>
    <row r="3" spans="1:5" ht="18">
      <c r="A3" s="254" t="s">
        <v>333</v>
      </c>
      <c r="B3" s="254"/>
      <c r="C3" s="254"/>
      <c r="D3" s="254"/>
      <c r="E3" s="254"/>
    </row>
    <row r="6" spans="1:5">
      <c r="A6" s="253" t="s">
        <v>40</v>
      </c>
      <c r="B6" s="253"/>
      <c r="C6" s="253"/>
      <c r="D6" s="253"/>
      <c r="E6" s="253"/>
    </row>
    <row r="7" spans="1:5" ht="47.25" customHeight="1">
      <c r="A7" s="34" t="s">
        <v>46</v>
      </c>
      <c r="B7" s="34" t="s">
        <v>47</v>
      </c>
      <c r="C7" s="34" t="s">
        <v>334</v>
      </c>
      <c r="D7" s="100" t="s">
        <v>335</v>
      </c>
      <c r="E7" s="34" t="s">
        <v>94</v>
      </c>
    </row>
    <row r="8" spans="1:5">
      <c r="A8" s="29" t="s">
        <v>35</v>
      </c>
      <c r="B8" s="29" t="s">
        <v>36</v>
      </c>
      <c r="C8" s="29" t="s">
        <v>39</v>
      </c>
      <c r="D8" s="101" t="s">
        <v>37</v>
      </c>
      <c r="E8" s="29" t="s">
        <v>95</v>
      </c>
    </row>
    <row r="9" spans="1:5" ht="25.5" customHeight="1">
      <c r="A9" s="102" t="s">
        <v>2</v>
      </c>
      <c r="B9" s="103" t="s">
        <v>90</v>
      </c>
      <c r="C9" s="9"/>
      <c r="D9" s="104"/>
      <c r="E9" s="9"/>
    </row>
    <row r="10" spans="1:5" s="45" customFormat="1" ht="29" customHeight="1">
      <c r="A10" s="105">
        <v>1</v>
      </c>
      <c r="B10" s="106" t="s">
        <v>302</v>
      </c>
      <c r="C10" s="13"/>
      <c r="D10" s="107"/>
      <c r="E10" s="108"/>
    </row>
    <row r="11" spans="1:5" s="45" customFormat="1" ht="25.5" customHeight="1">
      <c r="A11" s="105">
        <v>2</v>
      </c>
      <c r="B11" s="106" t="s">
        <v>303</v>
      </c>
      <c r="C11" s="13"/>
      <c r="D11" s="107"/>
      <c r="E11" s="13"/>
    </row>
    <row r="12" spans="1:5" ht="25.5" customHeight="1">
      <c r="A12" s="109" t="s">
        <v>12</v>
      </c>
      <c r="B12" s="110" t="s">
        <v>91</v>
      </c>
      <c r="C12" s="9"/>
      <c r="D12" s="104"/>
      <c r="E12" s="9"/>
    </row>
    <row r="13" spans="1:5" ht="25.5" customHeight="1">
      <c r="A13" s="109" t="s">
        <v>18</v>
      </c>
      <c r="B13" s="110" t="s">
        <v>92</v>
      </c>
      <c r="C13" s="9"/>
      <c r="D13" s="104"/>
      <c r="E13" s="9"/>
    </row>
    <row r="14" spans="1:5" s="45" customFormat="1" ht="25.5" customHeight="1">
      <c r="A14" s="105">
        <v>3</v>
      </c>
      <c r="B14" s="106" t="s">
        <v>304</v>
      </c>
      <c r="C14" s="13"/>
      <c r="D14" s="107"/>
      <c r="E14" s="13"/>
    </row>
    <row r="15" spans="1:5" ht="25.5" customHeight="1">
      <c r="A15" s="102" t="s">
        <v>26</v>
      </c>
      <c r="B15" s="103" t="s">
        <v>93</v>
      </c>
      <c r="C15" s="10"/>
      <c r="D15" s="10"/>
      <c r="E15" s="9"/>
    </row>
    <row r="16" spans="1:5" ht="18">
      <c r="C16" s="111"/>
      <c r="D16" s="111"/>
      <c r="E16" s="111"/>
    </row>
  </sheetData>
  <mergeCells count="3">
    <mergeCell ref="A1:E1"/>
    <mergeCell ref="A6:E6"/>
    <mergeCell ref="A3:E3"/>
  </mergeCells>
  <printOptions horizontalCentered="1"/>
  <pageMargins left="1" right="0.5" top="0.75" bottom="0.5" header="0.3" footer="0.3"/>
  <pageSetup paperSize="9" scale="80" orientation="portrait" r:id="rId1"/>
  <headerFooter>
    <oddFooter>&amp;R&amp;10Trang &amp;P/&amp;N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E14"/>
  <sheetViews>
    <sheetView workbookViewId="0">
      <selection activeCell="H22" sqref="H22"/>
    </sheetView>
  </sheetViews>
  <sheetFormatPr baseColWidth="10" defaultColWidth="9.1640625" defaultRowHeight="14"/>
  <cols>
    <col min="1" max="1" width="7.5" style="7" customWidth="1"/>
    <col min="2" max="2" width="27.33203125" style="2" customWidth="1"/>
    <col min="3" max="3" width="13.1640625" style="2" customWidth="1"/>
    <col min="4" max="4" width="12.83203125" style="2" customWidth="1"/>
    <col min="5" max="5" width="10.6640625" style="2" customWidth="1"/>
    <col min="6" max="16384" width="9.1640625" style="2"/>
  </cols>
  <sheetData>
    <row r="1" spans="1:5">
      <c r="A1" s="239" t="s">
        <v>130</v>
      </c>
      <c r="B1" s="239"/>
      <c r="C1" s="239"/>
      <c r="D1" s="239"/>
      <c r="E1" s="239"/>
    </row>
    <row r="3" spans="1:5" ht="18">
      <c r="A3" s="255" t="s">
        <v>336</v>
      </c>
      <c r="B3" s="255"/>
      <c r="C3" s="255"/>
      <c r="D3" s="255"/>
      <c r="E3" s="255"/>
    </row>
    <row r="6" spans="1:5">
      <c r="A6" s="249" t="s">
        <v>40</v>
      </c>
      <c r="B6" s="249"/>
      <c r="C6" s="249"/>
      <c r="D6" s="249"/>
      <c r="E6" s="249"/>
    </row>
    <row r="7" spans="1:5" ht="43.5" customHeight="1">
      <c r="A7" s="3" t="s">
        <v>46</v>
      </c>
      <c r="B7" s="3" t="s">
        <v>1</v>
      </c>
      <c r="C7" s="46" t="s">
        <v>334</v>
      </c>
      <c r="D7" s="46" t="s">
        <v>337</v>
      </c>
      <c r="E7" s="3" t="s">
        <v>94</v>
      </c>
    </row>
    <row r="8" spans="1:5" s="7" customFormat="1" ht="18" customHeight="1">
      <c r="A8" s="3" t="s">
        <v>35</v>
      </c>
      <c r="B8" s="3" t="s">
        <v>36</v>
      </c>
      <c r="C8" s="3" t="s">
        <v>39</v>
      </c>
      <c r="D8" s="3" t="s">
        <v>37</v>
      </c>
      <c r="E8" s="3" t="s">
        <v>95</v>
      </c>
    </row>
    <row r="9" spans="1:5" s="6" customFormat="1" ht="25.5" customHeight="1">
      <c r="A9" s="3">
        <v>1</v>
      </c>
      <c r="B9" s="5" t="s">
        <v>96</v>
      </c>
      <c r="C9" s="10"/>
      <c r="D9" s="10"/>
      <c r="E9" s="10"/>
    </row>
    <row r="10" spans="1:5" s="6" customFormat="1" ht="25" customHeight="1">
      <c r="A10" s="3">
        <v>2</v>
      </c>
      <c r="B10" s="5" t="s">
        <v>97</v>
      </c>
      <c r="C10" s="10"/>
      <c r="D10" s="10"/>
      <c r="E10" s="10"/>
    </row>
    <row r="11" spans="1:5" s="6" customFormat="1" ht="25.5" customHeight="1">
      <c r="A11" s="3">
        <v>3</v>
      </c>
      <c r="B11" s="5" t="s">
        <v>98</v>
      </c>
      <c r="C11" s="10"/>
      <c r="D11" s="10"/>
      <c r="E11" s="10"/>
    </row>
    <row r="12" spans="1:5" ht="25.5" customHeight="1">
      <c r="A12" s="47" t="s">
        <v>99</v>
      </c>
      <c r="B12" s="4" t="s">
        <v>100</v>
      </c>
      <c r="C12" s="9"/>
      <c r="D12" s="9"/>
      <c r="E12" s="9"/>
    </row>
    <row r="13" spans="1:5" ht="25.5" customHeight="1">
      <c r="A13" s="47" t="s">
        <v>101</v>
      </c>
      <c r="B13" s="4" t="s">
        <v>102</v>
      </c>
      <c r="C13" s="9"/>
      <c r="D13" s="9"/>
      <c r="E13" s="9"/>
    </row>
    <row r="14" spans="1:5" s="6" customFormat="1" ht="25.5" customHeight="1">
      <c r="A14" s="3">
        <v>4</v>
      </c>
      <c r="B14" s="5" t="s">
        <v>103</v>
      </c>
      <c r="C14" s="10"/>
      <c r="D14" s="10"/>
      <c r="E14" s="10"/>
    </row>
  </sheetData>
  <mergeCells count="3">
    <mergeCell ref="A3:E3"/>
    <mergeCell ref="A1:E1"/>
    <mergeCell ref="A6:E6"/>
  </mergeCells>
  <printOptions horizontalCentered="1"/>
  <pageMargins left="1" right="0.5" top="0.75" bottom="0.5" header="0.3" footer="0.3"/>
  <pageSetup paperSize="9" scale="85" orientation="portrait" r:id="rId1"/>
  <headerFooter>
    <oddFooter>&amp;R&amp;10Trang &amp;P/&amp;N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E20"/>
  <sheetViews>
    <sheetView workbookViewId="0">
      <selection activeCell="H22" sqref="H22"/>
    </sheetView>
  </sheetViews>
  <sheetFormatPr baseColWidth="10" defaultColWidth="9.1640625" defaultRowHeight="14"/>
  <cols>
    <col min="1" max="1" width="7.5" style="7" customWidth="1"/>
    <col min="2" max="2" width="34" style="2" customWidth="1"/>
    <col min="3" max="5" width="14.5" style="2" customWidth="1"/>
    <col min="6" max="16384" width="9.1640625" style="2"/>
  </cols>
  <sheetData>
    <row r="1" spans="1:5">
      <c r="A1" s="239" t="s">
        <v>131</v>
      </c>
      <c r="B1" s="239"/>
      <c r="C1" s="239"/>
      <c r="D1" s="239"/>
      <c r="E1" s="239"/>
    </row>
    <row r="4" spans="1:5" ht="21.75" customHeight="1">
      <c r="A4" s="240" t="s">
        <v>338</v>
      </c>
      <c r="B4" s="240"/>
      <c r="C4" s="240"/>
      <c r="D4" s="240"/>
      <c r="E4" s="240"/>
    </row>
    <row r="7" spans="1:5">
      <c r="A7" s="249" t="s">
        <v>40</v>
      </c>
      <c r="B7" s="249"/>
      <c r="C7" s="249"/>
      <c r="D7" s="249"/>
      <c r="E7" s="249"/>
    </row>
    <row r="8" spans="1:5" s="1" customFormat="1" ht="33" customHeight="1">
      <c r="A8" s="3" t="s">
        <v>0</v>
      </c>
      <c r="B8" s="3" t="s">
        <v>42</v>
      </c>
      <c r="C8" s="3" t="s">
        <v>34</v>
      </c>
      <c r="D8" s="3" t="s">
        <v>147</v>
      </c>
      <c r="E8" s="3" t="s">
        <v>148</v>
      </c>
    </row>
    <row r="9" spans="1:5" s="24" customFormat="1" ht="14.25" customHeight="1">
      <c r="A9" s="50" t="s">
        <v>35</v>
      </c>
      <c r="B9" s="50" t="s">
        <v>36</v>
      </c>
      <c r="C9" s="50" t="s">
        <v>39</v>
      </c>
      <c r="D9" s="50" t="s">
        <v>37</v>
      </c>
      <c r="E9" s="50" t="s">
        <v>38</v>
      </c>
    </row>
    <row r="10" spans="1:5" ht="24.75" customHeight="1">
      <c r="A10" s="47" t="s">
        <v>48</v>
      </c>
      <c r="B10" s="4" t="s">
        <v>11</v>
      </c>
      <c r="C10" s="49"/>
      <c r="D10" s="49"/>
      <c r="E10" s="48"/>
    </row>
    <row r="11" spans="1:5" s="6" customFormat="1" ht="24.75" customHeight="1">
      <c r="A11" s="3">
        <v>1</v>
      </c>
      <c r="B11" s="5" t="s">
        <v>13</v>
      </c>
      <c r="C11" s="49"/>
      <c r="D11" s="49"/>
      <c r="E11" s="48"/>
    </row>
    <row r="12" spans="1:5" ht="24.75" customHeight="1">
      <c r="A12" s="11" t="s">
        <v>5</v>
      </c>
      <c r="B12" s="12" t="s">
        <v>14</v>
      </c>
      <c r="C12" s="51"/>
      <c r="D12" s="51"/>
      <c r="E12" s="48"/>
    </row>
    <row r="13" spans="1:5" ht="24.75" customHeight="1">
      <c r="A13" s="11" t="s">
        <v>9</v>
      </c>
      <c r="B13" s="12" t="s">
        <v>104</v>
      </c>
      <c r="C13" s="51"/>
      <c r="D13" s="51"/>
      <c r="E13" s="48"/>
    </row>
    <row r="14" spans="1:5" ht="24.75" customHeight="1">
      <c r="A14" s="11" t="s">
        <v>105</v>
      </c>
      <c r="B14" s="12" t="s">
        <v>17</v>
      </c>
      <c r="C14" s="51"/>
      <c r="D14" s="51"/>
      <c r="E14" s="48"/>
    </row>
    <row r="15" spans="1:5" ht="24.75" customHeight="1">
      <c r="A15" s="47"/>
      <c r="B15" s="4" t="s">
        <v>106</v>
      </c>
      <c r="C15" s="48"/>
      <c r="D15" s="48"/>
      <c r="E15" s="48"/>
    </row>
    <row r="16" spans="1:5" ht="24.75" customHeight="1">
      <c r="A16" s="47"/>
      <c r="B16" s="4" t="s">
        <v>107</v>
      </c>
      <c r="C16" s="48"/>
      <c r="D16" s="48"/>
      <c r="E16" s="48"/>
    </row>
    <row r="17" spans="1:5" ht="24.75" customHeight="1">
      <c r="A17" s="47"/>
      <c r="B17" s="4" t="s">
        <v>108</v>
      </c>
      <c r="C17" s="48"/>
      <c r="D17" s="48"/>
      <c r="E17" s="48"/>
    </row>
    <row r="18" spans="1:5" ht="24.75" customHeight="1">
      <c r="A18" s="47"/>
      <c r="B18" s="4" t="s">
        <v>109</v>
      </c>
      <c r="C18" s="48"/>
      <c r="D18" s="48"/>
      <c r="E18" s="48"/>
    </row>
    <row r="19" spans="1:5" ht="24.75" customHeight="1">
      <c r="A19" s="47"/>
      <c r="B19" s="4" t="s">
        <v>110</v>
      </c>
      <c r="C19" s="48"/>
      <c r="D19" s="48"/>
      <c r="E19" s="48"/>
    </row>
    <row r="20" spans="1:5" s="6" customFormat="1" ht="24.75" customHeight="1">
      <c r="A20" s="3">
        <v>2</v>
      </c>
      <c r="B20" s="5" t="s">
        <v>19</v>
      </c>
      <c r="C20" s="49"/>
      <c r="D20" s="49"/>
      <c r="E20" s="48"/>
    </row>
  </sheetData>
  <mergeCells count="3">
    <mergeCell ref="A1:E1"/>
    <mergeCell ref="A7:E7"/>
    <mergeCell ref="A4:E4"/>
  </mergeCells>
  <printOptions horizontalCentered="1"/>
  <pageMargins left="1" right="0.5" top="0.75" bottom="0.75" header="0.3" footer="0.3"/>
  <pageSetup paperSize="9" scale="90"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Q82"/>
  <sheetViews>
    <sheetView zoomScaleNormal="100" workbookViewId="0">
      <pane ySplit="1" topLeftCell="A2" activePane="bottomLeft" state="frozen"/>
      <selection activeCell="H22" sqref="H22"/>
      <selection pane="bottomLeft" activeCell="H22" sqref="H22"/>
    </sheetView>
  </sheetViews>
  <sheetFormatPr baseColWidth="10" defaultColWidth="9.1640625" defaultRowHeight="16"/>
  <cols>
    <col min="1" max="1" width="4.5" style="201" customWidth="1"/>
    <col min="2" max="2" width="30.6640625" style="201" customWidth="1"/>
    <col min="3" max="3" width="9.83203125" style="201" customWidth="1"/>
    <col min="4" max="4" width="10.6640625" style="201" bestFit="1" customWidth="1"/>
    <col min="5" max="5" width="7.6640625" style="201" bestFit="1" customWidth="1"/>
    <col min="6" max="6" width="10.33203125" style="201" customWidth="1"/>
    <col min="7" max="7" width="7.6640625" style="201" bestFit="1" customWidth="1"/>
    <col min="8" max="8" width="11.33203125" style="201" customWidth="1"/>
    <col min="9" max="9" width="10.6640625" style="201" bestFit="1" customWidth="1"/>
    <col min="10" max="10" width="7.6640625" style="201" bestFit="1" customWidth="1"/>
    <col min="11" max="11" width="10.83203125" style="201" customWidth="1"/>
    <col min="12" max="12" width="7.6640625" style="201" bestFit="1" customWidth="1"/>
    <col min="13" max="16384" width="9.1640625" style="201"/>
  </cols>
  <sheetData>
    <row r="1" spans="1:17" ht="17">
      <c r="F1" s="202"/>
      <c r="G1" s="203"/>
      <c r="L1" s="203"/>
      <c r="O1" s="202" t="s">
        <v>339</v>
      </c>
    </row>
    <row r="2" spans="1:17" ht="36" customHeight="1">
      <c r="A2" s="256" t="s">
        <v>343</v>
      </c>
      <c r="B2" s="256"/>
      <c r="C2" s="256"/>
      <c r="D2" s="256"/>
      <c r="E2" s="256"/>
      <c r="F2" s="256"/>
      <c r="G2" s="256"/>
      <c r="H2" s="256"/>
      <c r="I2" s="256"/>
      <c r="J2" s="256"/>
      <c r="K2" s="256"/>
      <c r="L2" s="256"/>
      <c r="M2" s="256"/>
      <c r="N2" s="256"/>
      <c r="O2" s="256"/>
      <c r="P2" s="256"/>
      <c r="Q2" s="256"/>
    </row>
    <row r="3" spans="1:17" s="204" customFormat="1" ht="17" customHeight="1">
      <c r="C3" s="205"/>
      <c r="G3" s="206"/>
      <c r="H3" s="205"/>
      <c r="L3" s="206"/>
    </row>
    <row r="4" spans="1:17">
      <c r="A4" s="207"/>
      <c r="B4" s="207"/>
      <c r="C4" s="258"/>
      <c r="D4" s="258"/>
      <c r="E4" s="258"/>
      <c r="F4" s="258"/>
      <c r="G4" s="258"/>
      <c r="H4" s="258"/>
      <c r="I4" s="258"/>
      <c r="J4" s="258"/>
      <c r="K4" s="258"/>
      <c r="L4" s="258"/>
      <c r="O4" s="259" t="s">
        <v>226</v>
      </c>
      <c r="P4" s="259"/>
      <c r="Q4" s="259"/>
    </row>
    <row r="5" spans="1:17">
      <c r="A5" s="260" t="s">
        <v>46</v>
      </c>
      <c r="B5" s="260" t="s">
        <v>111</v>
      </c>
      <c r="C5" s="261" t="s">
        <v>227</v>
      </c>
      <c r="D5" s="261"/>
      <c r="E5" s="261"/>
      <c r="F5" s="261"/>
      <c r="G5" s="261"/>
      <c r="H5" s="261" t="s">
        <v>116</v>
      </c>
      <c r="I5" s="261"/>
      <c r="J5" s="261"/>
      <c r="K5" s="261"/>
      <c r="L5" s="261"/>
      <c r="M5" s="261" t="s">
        <v>117</v>
      </c>
      <c r="N5" s="261"/>
      <c r="O5" s="261"/>
      <c r="P5" s="261"/>
      <c r="Q5" s="261"/>
    </row>
    <row r="6" spans="1:17" ht="15.75" customHeight="1">
      <c r="A6" s="260"/>
      <c r="B6" s="260"/>
      <c r="C6" s="260" t="s">
        <v>228</v>
      </c>
      <c r="D6" s="260" t="s">
        <v>112</v>
      </c>
      <c r="E6" s="260"/>
      <c r="F6" s="260"/>
      <c r="G6" s="260"/>
      <c r="H6" s="260" t="s">
        <v>228</v>
      </c>
      <c r="I6" s="260" t="s">
        <v>112</v>
      </c>
      <c r="J6" s="260"/>
      <c r="K6" s="260"/>
      <c r="L6" s="260"/>
      <c r="M6" s="260" t="s">
        <v>228</v>
      </c>
      <c r="N6" s="260" t="s">
        <v>112</v>
      </c>
      <c r="O6" s="260"/>
      <c r="P6" s="260"/>
      <c r="Q6" s="260"/>
    </row>
    <row r="7" spans="1:17" ht="45">
      <c r="A7" s="260"/>
      <c r="B7" s="260"/>
      <c r="C7" s="260"/>
      <c r="D7" s="208" t="s">
        <v>113</v>
      </c>
      <c r="E7" s="208" t="s">
        <v>114</v>
      </c>
      <c r="F7" s="208" t="s">
        <v>229</v>
      </c>
      <c r="G7" s="208" t="s">
        <v>115</v>
      </c>
      <c r="H7" s="260"/>
      <c r="I7" s="208" t="s">
        <v>113</v>
      </c>
      <c r="J7" s="208" t="s">
        <v>114</v>
      </c>
      <c r="K7" s="208" t="s">
        <v>229</v>
      </c>
      <c r="L7" s="208" t="s">
        <v>115</v>
      </c>
      <c r="M7" s="260"/>
      <c r="N7" s="208" t="s">
        <v>113</v>
      </c>
      <c r="O7" s="208" t="s">
        <v>114</v>
      </c>
      <c r="P7" s="208" t="s">
        <v>229</v>
      </c>
      <c r="Q7" s="208" t="s">
        <v>115</v>
      </c>
    </row>
    <row r="8" spans="1:17" ht="27" customHeight="1">
      <c r="A8" s="209"/>
      <c r="B8" s="210" t="s">
        <v>122</v>
      </c>
      <c r="C8" s="211"/>
      <c r="D8" s="211"/>
      <c r="E8" s="211"/>
      <c r="F8" s="211"/>
      <c r="G8" s="211"/>
      <c r="H8" s="211"/>
      <c r="I8" s="211"/>
      <c r="J8" s="211"/>
      <c r="K8" s="211"/>
      <c r="L8" s="211"/>
      <c r="M8" s="219"/>
      <c r="N8" s="219"/>
      <c r="O8" s="219"/>
      <c r="P8" s="219"/>
      <c r="Q8" s="219"/>
    </row>
    <row r="9" spans="1:17" s="202" customFormat="1" ht="18" customHeight="1">
      <c r="A9" s="212" t="s">
        <v>2</v>
      </c>
      <c r="B9" s="213" t="s">
        <v>230</v>
      </c>
      <c r="C9" s="211"/>
      <c r="D9" s="211"/>
      <c r="E9" s="211"/>
      <c r="F9" s="211"/>
      <c r="G9" s="211"/>
      <c r="H9" s="211"/>
      <c r="I9" s="211"/>
      <c r="J9" s="211"/>
      <c r="K9" s="211"/>
      <c r="L9" s="211"/>
      <c r="M9" s="219"/>
      <c r="N9" s="219"/>
      <c r="O9" s="219"/>
      <c r="P9" s="219"/>
      <c r="Q9" s="219"/>
    </row>
    <row r="10" spans="1:17" ht="18" customHeight="1">
      <c r="A10" s="214">
        <v>1</v>
      </c>
      <c r="B10" s="215" t="s">
        <v>231</v>
      </c>
      <c r="C10" s="52"/>
      <c r="D10" s="52"/>
      <c r="E10" s="52"/>
      <c r="F10" s="52"/>
      <c r="G10" s="52"/>
      <c r="H10" s="52"/>
      <c r="I10" s="52"/>
      <c r="J10" s="52"/>
      <c r="K10" s="52"/>
      <c r="L10" s="52"/>
      <c r="M10" s="219"/>
      <c r="N10" s="219"/>
      <c r="O10" s="219"/>
      <c r="P10" s="219"/>
      <c r="Q10" s="219"/>
    </row>
    <row r="11" spans="1:17" ht="18" customHeight="1">
      <c r="A11" s="214">
        <v>2</v>
      </c>
      <c r="B11" s="215" t="s">
        <v>232</v>
      </c>
      <c r="C11" s="52"/>
      <c r="D11" s="52"/>
      <c r="E11" s="52"/>
      <c r="F11" s="52"/>
      <c r="G11" s="52"/>
      <c r="H11" s="52"/>
      <c r="I11" s="52"/>
      <c r="J11" s="52"/>
      <c r="K11" s="52"/>
      <c r="L11" s="52"/>
      <c r="M11" s="219"/>
      <c r="N11" s="219"/>
      <c r="O11" s="219"/>
      <c r="P11" s="219"/>
      <c r="Q11" s="219"/>
    </row>
    <row r="12" spans="1:17" ht="18" customHeight="1">
      <c r="A12" s="214">
        <v>3</v>
      </c>
      <c r="B12" s="215" t="s">
        <v>233</v>
      </c>
      <c r="C12" s="52"/>
      <c r="D12" s="52"/>
      <c r="E12" s="52"/>
      <c r="F12" s="52"/>
      <c r="G12" s="52"/>
      <c r="H12" s="52"/>
      <c r="I12" s="52"/>
      <c r="J12" s="52"/>
      <c r="K12" s="52"/>
      <c r="L12" s="52"/>
      <c r="M12" s="219"/>
      <c r="N12" s="219"/>
      <c r="O12" s="219"/>
      <c r="P12" s="219"/>
      <c r="Q12" s="219"/>
    </row>
    <row r="13" spans="1:17" ht="18" customHeight="1">
      <c r="A13" s="214">
        <v>4</v>
      </c>
      <c r="B13" s="215" t="s">
        <v>234</v>
      </c>
      <c r="C13" s="52"/>
      <c r="D13" s="52"/>
      <c r="E13" s="52"/>
      <c r="F13" s="52"/>
      <c r="G13" s="52"/>
      <c r="H13" s="52"/>
      <c r="I13" s="52"/>
      <c r="J13" s="52"/>
      <c r="K13" s="52"/>
      <c r="L13" s="52"/>
      <c r="M13" s="219"/>
      <c r="N13" s="219"/>
      <c r="O13" s="219"/>
      <c r="P13" s="219"/>
      <c r="Q13" s="219"/>
    </row>
    <row r="14" spans="1:17" ht="18" customHeight="1">
      <c r="A14" s="214">
        <v>5</v>
      </c>
      <c r="B14" s="215" t="s">
        <v>235</v>
      </c>
      <c r="C14" s="52"/>
      <c r="D14" s="52"/>
      <c r="E14" s="52"/>
      <c r="F14" s="52"/>
      <c r="G14" s="52"/>
      <c r="H14" s="52"/>
      <c r="I14" s="52"/>
      <c r="J14" s="52"/>
      <c r="K14" s="52"/>
      <c r="L14" s="52"/>
      <c r="M14" s="219"/>
      <c r="N14" s="219"/>
      <c r="O14" s="219"/>
      <c r="P14" s="219"/>
      <c r="Q14" s="219"/>
    </row>
    <row r="15" spans="1:17" ht="18" customHeight="1">
      <c r="A15" s="214">
        <v>6</v>
      </c>
      <c r="B15" s="215" t="s">
        <v>236</v>
      </c>
      <c r="C15" s="52"/>
      <c r="D15" s="52"/>
      <c r="E15" s="52"/>
      <c r="F15" s="52"/>
      <c r="G15" s="52"/>
      <c r="H15" s="52"/>
      <c r="I15" s="52"/>
      <c r="J15" s="52"/>
      <c r="K15" s="52"/>
      <c r="L15" s="52"/>
      <c r="M15" s="219"/>
      <c r="N15" s="219"/>
      <c r="O15" s="219"/>
      <c r="P15" s="219"/>
      <c r="Q15" s="219"/>
    </row>
    <row r="16" spans="1:17" ht="18" customHeight="1">
      <c r="A16" s="214">
        <v>7</v>
      </c>
      <c r="B16" s="215" t="s">
        <v>237</v>
      </c>
      <c r="C16" s="52"/>
      <c r="D16" s="52"/>
      <c r="E16" s="52"/>
      <c r="F16" s="52"/>
      <c r="G16" s="52"/>
      <c r="H16" s="52"/>
      <c r="I16" s="52"/>
      <c r="J16" s="52"/>
      <c r="K16" s="52"/>
      <c r="L16" s="52"/>
      <c r="M16" s="219"/>
      <c r="N16" s="219"/>
      <c r="O16" s="219"/>
      <c r="P16" s="219"/>
      <c r="Q16" s="219"/>
    </row>
    <row r="17" spans="1:17" ht="18" customHeight="1">
      <c r="A17" s="214">
        <v>8</v>
      </c>
      <c r="B17" s="215" t="s">
        <v>238</v>
      </c>
      <c r="C17" s="52"/>
      <c r="D17" s="52"/>
      <c r="E17" s="52"/>
      <c r="F17" s="52"/>
      <c r="G17" s="52"/>
      <c r="H17" s="52"/>
      <c r="I17" s="52"/>
      <c r="J17" s="52"/>
      <c r="K17" s="52"/>
      <c r="L17" s="52"/>
      <c r="M17" s="219"/>
      <c r="N17" s="219"/>
      <c r="O17" s="219"/>
      <c r="P17" s="219"/>
      <c r="Q17" s="219"/>
    </row>
    <row r="18" spans="1:17" ht="18" customHeight="1">
      <c r="A18" s="214">
        <v>9</v>
      </c>
      <c r="B18" s="215" t="s">
        <v>239</v>
      </c>
      <c r="C18" s="52"/>
      <c r="D18" s="52"/>
      <c r="E18" s="52"/>
      <c r="F18" s="52"/>
      <c r="G18" s="52"/>
      <c r="H18" s="52"/>
      <c r="I18" s="52"/>
      <c r="J18" s="52"/>
      <c r="K18" s="52"/>
      <c r="L18" s="52"/>
      <c r="M18" s="219"/>
      <c r="N18" s="219"/>
      <c r="O18" s="219"/>
      <c r="P18" s="219"/>
      <c r="Q18" s="219"/>
    </row>
    <row r="19" spans="1:17" ht="18" customHeight="1">
      <c r="A19" s="214">
        <v>10</v>
      </c>
      <c r="B19" s="215" t="s">
        <v>240</v>
      </c>
      <c r="C19" s="52"/>
      <c r="D19" s="52"/>
      <c r="E19" s="52"/>
      <c r="F19" s="52"/>
      <c r="G19" s="52"/>
      <c r="H19" s="52"/>
      <c r="I19" s="52"/>
      <c r="J19" s="52"/>
      <c r="K19" s="52"/>
      <c r="L19" s="52"/>
      <c r="M19" s="219"/>
      <c r="N19" s="219"/>
      <c r="O19" s="219"/>
      <c r="P19" s="219"/>
      <c r="Q19" s="219"/>
    </row>
    <row r="20" spans="1:17" ht="18" customHeight="1">
      <c r="A20" s="214">
        <v>11</v>
      </c>
      <c r="B20" s="215" t="s">
        <v>241</v>
      </c>
      <c r="C20" s="52"/>
      <c r="D20" s="52"/>
      <c r="E20" s="52"/>
      <c r="F20" s="52"/>
      <c r="G20" s="52"/>
      <c r="H20" s="52"/>
      <c r="I20" s="52"/>
      <c r="J20" s="52"/>
      <c r="K20" s="52"/>
      <c r="L20" s="52"/>
      <c r="M20" s="219"/>
      <c r="N20" s="219"/>
      <c r="O20" s="219"/>
      <c r="P20" s="219"/>
      <c r="Q20" s="219"/>
    </row>
    <row r="21" spans="1:17" ht="18" customHeight="1">
      <c r="A21" s="214">
        <v>12</v>
      </c>
      <c r="B21" s="215" t="s">
        <v>242</v>
      </c>
      <c r="C21" s="52"/>
      <c r="D21" s="52"/>
      <c r="E21" s="52"/>
      <c r="F21" s="52"/>
      <c r="G21" s="52"/>
      <c r="H21" s="52"/>
      <c r="I21" s="52"/>
      <c r="J21" s="52"/>
      <c r="K21" s="52"/>
      <c r="L21" s="52"/>
      <c r="M21" s="219"/>
      <c r="N21" s="219"/>
      <c r="O21" s="219"/>
      <c r="P21" s="219"/>
      <c r="Q21" s="219"/>
    </row>
    <row r="22" spans="1:17" ht="18" customHeight="1">
      <c r="A22" s="214">
        <v>13</v>
      </c>
      <c r="B22" s="215" t="s">
        <v>243</v>
      </c>
      <c r="C22" s="52"/>
      <c r="D22" s="52"/>
      <c r="E22" s="52"/>
      <c r="F22" s="52"/>
      <c r="G22" s="52"/>
      <c r="H22" s="52"/>
      <c r="I22" s="52"/>
      <c r="J22" s="52"/>
      <c r="K22" s="52"/>
      <c r="L22" s="52"/>
      <c r="M22" s="219"/>
      <c r="N22" s="219"/>
      <c r="O22" s="219"/>
      <c r="P22" s="219"/>
      <c r="Q22" s="219"/>
    </row>
    <row r="23" spans="1:17" ht="18" customHeight="1">
      <c r="A23" s="214">
        <v>14</v>
      </c>
      <c r="B23" s="215" t="s">
        <v>244</v>
      </c>
      <c r="C23" s="52"/>
      <c r="D23" s="52"/>
      <c r="E23" s="52"/>
      <c r="F23" s="52"/>
      <c r="G23" s="52"/>
      <c r="H23" s="52"/>
      <c r="I23" s="52"/>
      <c r="J23" s="52"/>
      <c r="K23" s="52"/>
      <c r="L23" s="52"/>
      <c r="M23" s="219"/>
      <c r="N23" s="219"/>
      <c r="O23" s="219"/>
      <c r="P23" s="219"/>
      <c r="Q23" s="219"/>
    </row>
    <row r="24" spans="1:17" s="202" customFormat="1" ht="18" customHeight="1">
      <c r="A24" s="212" t="s">
        <v>26</v>
      </c>
      <c r="B24" s="216" t="s">
        <v>245</v>
      </c>
      <c r="C24" s="211"/>
      <c r="D24" s="211"/>
      <c r="E24" s="211"/>
      <c r="F24" s="211"/>
      <c r="G24" s="211"/>
      <c r="H24" s="211"/>
      <c r="I24" s="211"/>
      <c r="J24" s="211"/>
      <c r="K24" s="211"/>
      <c r="L24" s="211"/>
      <c r="M24" s="219"/>
      <c r="N24" s="219"/>
      <c r="O24" s="219"/>
      <c r="P24" s="219"/>
      <c r="Q24" s="219"/>
    </row>
    <row r="25" spans="1:17" ht="18" customHeight="1">
      <c r="A25" s="214">
        <v>15</v>
      </c>
      <c r="B25" s="215" t="s">
        <v>246</v>
      </c>
      <c r="C25" s="52"/>
      <c r="D25" s="52"/>
      <c r="E25" s="52"/>
      <c r="F25" s="52"/>
      <c r="G25" s="52"/>
      <c r="H25" s="52"/>
      <c r="I25" s="52"/>
      <c r="J25" s="52"/>
      <c r="K25" s="52"/>
      <c r="L25" s="52"/>
      <c r="M25" s="219"/>
      <c r="N25" s="219"/>
      <c r="O25" s="219"/>
      <c r="P25" s="219"/>
      <c r="Q25" s="219"/>
    </row>
    <row r="26" spans="1:17" ht="18" customHeight="1">
      <c r="A26" s="214">
        <v>16</v>
      </c>
      <c r="B26" s="215" t="s">
        <v>247</v>
      </c>
      <c r="C26" s="52"/>
      <c r="D26" s="52"/>
      <c r="E26" s="52"/>
      <c r="F26" s="52"/>
      <c r="G26" s="52"/>
      <c r="H26" s="52"/>
      <c r="I26" s="52"/>
      <c r="J26" s="52"/>
      <c r="K26" s="52"/>
      <c r="L26" s="52"/>
      <c r="M26" s="219"/>
      <c r="N26" s="219"/>
      <c r="O26" s="219"/>
      <c r="P26" s="219"/>
      <c r="Q26" s="219"/>
    </row>
    <row r="27" spans="1:17" ht="18" customHeight="1">
      <c r="A27" s="214">
        <v>17</v>
      </c>
      <c r="B27" s="215" t="s">
        <v>248</v>
      </c>
      <c r="C27" s="52"/>
      <c r="D27" s="52"/>
      <c r="E27" s="52"/>
      <c r="F27" s="52"/>
      <c r="G27" s="52"/>
      <c r="H27" s="52"/>
      <c r="I27" s="52"/>
      <c r="J27" s="52"/>
      <c r="K27" s="52"/>
      <c r="L27" s="52"/>
      <c r="M27" s="219"/>
      <c r="N27" s="219"/>
      <c r="O27" s="219"/>
      <c r="P27" s="219"/>
      <c r="Q27" s="219"/>
    </row>
    <row r="28" spans="1:17" ht="18" customHeight="1">
      <c r="A28" s="214">
        <v>18</v>
      </c>
      <c r="B28" s="215" t="s">
        <v>249</v>
      </c>
      <c r="C28" s="52"/>
      <c r="D28" s="52"/>
      <c r="E28" s="52"/>
      <c r="F28" s="52"/>
      <c r="G28" s="52"/>
      <c r="H28" s="52"/>
      <c r="I28" s="52"/>
      <c r="J28" s="52"/>
      <c r="K28" s="52"/>
      <c r="L28" s="52"/>
      <c r="M28" s="219"/>
      <c r="N28" s="219"/>
      <c r="O28" s="219"/>
      <c r="P28" s="219"/>
      <c r="Q28" s="219"/>
    </row>
    <row r="29" spans="1:17" ht="18" customHeight="1">
      <c r="A29" s="214">
        <v>19</v>
      </c>
      <c r="B29" s="215" t="s">
        <v>250</v>
      </c>
      <c r="C29" s="52"/>
      <c r="D29" s="52"/>
      <c r="E29" s="52"/>
      <c r="F29" s="52"/>
      <c r="G29" s="52"/>
      <c r="H29" s="52"/>
      <c r="I29" s="52"/>
      <c r="J29" s="52"/>
      <c r="K29" s="52"/>
      <c r="L29" s="52"/>
      <c r="M29" s="219"/>
      <c r="N29" s="219"/>
      <c r="O29" s="219"/>
      <c r="P29" s="219"/>
      <c r="Q29" s="219"/>
    </row>
    <row r="30" spans="1:17" ht="18" customHeight="1">
      <c r="A30" s="214">
        <v>20</v>
      </c>
      <c r="B30" s="215" t="s">
        <v>251</v>
      </c>
      <c r="C30" s="52"/>
      <c r="D30" s="52"/>
      <c r="E30" s="52"/>
      <c r="F30" s="52"/>
      <c r="G30" s="52"/>
      <c r="H30" s="52"/>
      <c r="I30" s="52"/>
      <c r="J30" s="52"/>
      <c r="K30" s="52"/>
      <c r="L30" s="52"/>
      <c r="M30" s="219"/>
      <c r="N30" s="219"/>
      <c r="O30" s="219"/>
      <c r="P30" s="219"/>
      <c r="Q30" s="219"/>
    </row>
    <row r="31" spans="1:17" ht="18" customHeight="1">
      <c r="A31" s="214">
        <v>21</v>
      </c>
      <c r="B31" s="215" t="s">
        <v>252</v>
      </c>
      <c r="C31" s="52"/>
      <c r="D31" s="52"/>
      <c r="E31" s="52"/>
      <c r="F31" s="52"/>
      <c r="G31" s="52"/>
      <c r="H31" s="52"/>
      <c r="I31" s="52"/>
      <c r="J31" s="52"/>
      <c r="K31" s="52"/>
      <c r="L31" s="52"/>
      <c r="M31" s="219"/>
      <c r="N31" s="219"/>
      <c r="O31" s="219"/>
      <c r="P31" s="219"/>
      <c r="Q31" s="219"/>
    </row>
    <row r="32" spans="1:17" ht="18" customHeight="1">
      <c r="A32" s="214">
        <v>22</v>
      </c>
      <c r="B32" s="215" t="s">
        <v>253</v>
      </c>
      <c r="C32" s="52"/>
      <c r="D32" s="52"/>
      <c r="E32" s="52"/>
      <c r="F32" s="52"/>
      <c r="G32" s="52"/>
      <c r="H32" s="52"/>
      <c r="I32" s="52"/>
      <c r="J32" s="52"/>
      <c r="K32" s="52"/>
      <c r="L32" s="52"/>
      <c r="M32" s="219"/>
      <c r="N32" s="219"/>
      <c r="O32" s="219"/>
      <c r="P32" s="219"/>
      <c r="Q32" s="219"/>
    </row>
    <row r="33" spans="1:17" ht="18" customHeight="1">
      <c r="A33" s="214">
        <v>23</v>
      </c>
      <c r="B33" s="215" t="s">
        <v>254</v>
      </c>
      <c r="C33" s="52"/>
      <c r="D33" s="52"/>
      <c r="E33" s="52"/>
      <c r="F33" s="52"/>
      <c r="G33" s="52"/>
      <c r="H33" s="52"/>
      <c r="I33" s="52"/>
      <c r="J33" s="52"/>
      <c r="K33" s="52"/>
      <c r="L33" s="52"/>
      <c r="M33" s="219"/>
      <c r="N33" s="219"/>
      <c r="O33" s="219"/>
      <c r="P33" s="219"/>
      <c r="Q33" s="219"/>
    </row>
    <row r="34" spans="1:17" ht="18" customHeight="1">
      <c r="A34" s="214">
        <v>24</v>
      </c>
      <c r="B34" s="215" t="s">
        <v>255</v>
      </c>
      <c r="C34" s="52"/>
      <c r="D34" s="52"/>
      <c r="E34" s="52"/>
      <c r="F34" s="52"/>
      <c r="G34" s="52"/>
      <c r="H34" s="52"/>
      <c r="I34" s="52"/>
      <c r="J34" s="52"/>
      <c r="K34" s="52"/>
      <c r="L34" s="52"/>
      <c r="M34" s="219"/>
      <c r="N34" s="219"/>
      <c r="O34" s="219"/>
      <c r="P34" s="219"/>
      <c r="Q34" s="219"/>
    </row>
    <row r="35" spans="1:17" ht="18" customHeight="1">
      <c r="A35" s="214">
        <v>25</v>
      </c>
      <c r="B35" s="215" t="s">
        <v>256</v>
      </c>
      <c r="C35" s="52"/>
      <c r="D35" s="52"/>
      <c r="E35" s="52"/>
      <c r="F35" s="52"/>
      <c r="G35" s="52"/>
      <c r="H35" s="52"/>
      <c r="I35" s="52"/>
      <c r="J35" s="52"/>
      <c r="K35" s="52"/>
      <c r="L35" s="52"/>
      <c r="M35" s="219"/>
      <c r="N35" s="219"/>
      <c r="O35" s="219"/>
      <c r="P35" s="219"/>
      <c r="Q35" s="219"/>
    </row>
    <row r="36" spans="1:17" s="202" customFormat="1" ht="35" customHeight="1">
      <c r="A36" s="212" t="s">
        <v>28</v>
      </c>
      <c r="B36" s="216" t="s">
        <v>257</v>
      </c>
      <c r="C36" s="217"/>
      <c r="D36" s="217"/>
      <c r="E36" s="217"/>
      <c r="F36" s="217"/>
      <c r="G36" s="217"/>
      <c r="H36" s="217"/>
      <c r="I36" s="217"/>
      <c r="J36" s="217"/>
      <c r="K36" s="217"/>
      <c r="L36" s="217"/>
      <c r="M36" s="219"/>
      <c r="N36" s="219"/>
      <c r="O36" s="219"/>
      <c r="P36" s="219"/>
      <c r="Q36" s="219"/>
    </row>
    <row r="37" spans="1:17" ht="18" customHeight="1">
      <c r="A37" s="214">
        <v>26</v>
      </c>
      <c r="B37" s="215" t="s">
        <v>258</v>
      </c>
      <c r="C37" s="52"/>
      <c r="D37" s="52"/>
      <c r="E37" s="52"/>
      <c r="F37" s="52"/>
      <c r="G37" s="52"/>
      <c r="H37" s="52"/>
      <c r="I37" s="52"/>
      <c r="J37" s="52"/>
      <c r="K37" s="52"/>
      <c r="L37" s="52"/>
      <c r="M37" s="219"/>
      <c r="N37" s="219"/>
      <c r="O37" s="219"/>
      <c r="P37" s="219"/>
      <c r="Q37" s="219"/>
    </row>
    <row r="38" spans="1:17" ht="18" customHeight="1">
      <c r="A38" s="214">
        <v>27</v>
      </c>
      <c r="B38" s="215" t="s">
        <v>259</v>
      </c>
      <c r="C38" s="52"/>
      <c r="D38" s="52"/>
      <c r="E38" s="52"/>
      <c r="F38" s="52"/>
      <c r="G38" s="52"/>
      <c r="H38" s="52"/>
      <c r="I38" s="52"/>
      <c r="J38" s="52"/>
      <c r="K38" s="52"/>
      <c r="L38" s="52"/>
      <c r="M38" s="219"/>
      <c r="N38" s="219"/>
      <c r="O38" s="219"/>
      <c r="P38" s="219"/>
      <c r="Q38" s="219"/>
    </row>
    <row r="39" spans="1:17" ht="18" customHeight="1">
      <c r="A39" s="214">
        <v>28</v>
      </c>
      <c r="B39" s="215" t="s">
        <v>260</v>
      </c>
      <c r="C39" s="52"/>
      <c r="D39" s="52"/>
      <c r="E39" s="52"/>
      <c r="F39" s="52"/>
      <c r="G39" s="52"/>
      <c r="H39" s="52"/>
      <c r="I39" s="52"/>
      <c r="J39" s="52"/>
      <c r="K39" s="52"/>
      <c r="L39" s="52"/>
      <c r="M39" s="219"/>
      <c r="N39" s="219"/>
      <c r="O39" s="219"/>
      <c r="P39" s="219"/>
      <c r="Q39" s="219"/>
    </row>
    <row r="40" spans="1:17" ht="18" customHeight="1">
      <c r="A40" s="214">
        <v>29</v>
      </c>
      <c r="B40" s="215" t="s">
        <v>261</v>
      </c>
      <c r="C40" s="52"/>
      <c r="D40" s="52"/>
      <c r="E40" s="52"/>
      <c r="F40" s="52"/>
      <c r="G40" s="52"/>
      <c r="H40" s="52"/>
      <c r="I40" s="52"/>
      <c r="J40" s="52"/>
      <c r="K40" s="52"/>
      <c r="L40" s="52"/>
      <c r="M40" s="219"/>
      <c r="N40" s="219"/>
      <c r="O40" s="219"/>
      <c r="P40" s="219"/>
      <c r="Q40" s="219"/>
    </row>
    <row r="41" spans="1:17" ht="18" customHeight="1">
      <c r="A41" s="214">
        <v>30</v>
      </c>
      <c r="B41" s="215" t="s">
        <v>262</v>
      </c>
      <c r="C41" s="52"/>
      <c r="D41" s="52"/>
      <c r="E41" s="52"/>
      <c r="F41" s="52"/>
      <c r="G41" s="52"/>
      <c r="H41" s="52"/>
      <c r="I41" s="52"/>
      <c r="J41" s="52"/>
      <c r="K41" s="52"/>
      <c r="L41" s="52"/>
      <c r="M41" s="219"/>
      <c r="N41" s="219"/>
      <c r="O41" s="219"/>
      <c r="P41" s="219"/>
      <c r="Q41" s="219"/>
    </row>
    <row r="42" spans="1:17" ht="18" customHeight="1">
      <c r="A42" s="214">
        <v>31</v>
      </c>
      <c r="B42" s="215" t="s">
        <v>263</v>
      </c>
      <c r="C42" s="52"/>
      <c r="D42" s="52"/>
      <c r="E42" s="52"/>
      <c r="F42" s="52"/>
      <c r="G42" s="52"/>
      <c r="H42" s="52"/>
      <c r="I42" s="52"/>
      <c r="J42" s="52"/>
      <c r="K42" s="52"/>
      <c r="L42" s="52"/>
      <c r="M42" s="219"/>
      <c r="N42" s="219"/>
      <c r="O42" s="219"/>
      <c r="P42" s="219"/>
      <c r="Q42" s="219"/>
    </row>
    <row r="43" spans="1:17" ht="18" customHeight="1">
      <c r="A43" s="214">
        <v>32</v>
      </c>
      <c r="B43" s="215" t="s">
        <v>264</v>
      </c>
      <c r="C43" s="52"/>
      <c r="D43" s="52"/>
      <c r="E43" s="52"/>
      <c r="F43" s="52"/>
      <c r="G43" s="52"/>
      <c r="H43" s="52"/>
      <c r="I43" s="52"/>
      <c r="J43" s="52"/>
      <c r="K43" s="52"/>
      <c r="L43" s="52"/>
      <c r="M43" s="219"/>
      <c r="N43" s="219"/>
      <c r="O43" s="219"/>
      <c r="P43" s="219"/>
      <c r="Q43" s="219"/>
    </row>
    <row r="44" spans="1:17" ht="18" customHeight="1">
      <c r="A44" s="214">
        <v>33</v>
      </c>
      <c r="B44" s="215" t="s">
        <v>265</v>
      </c>
      <c r="C44" s="52"/>
      <c r="D44" s="52"/>
      <c r="E44" s="52"/>
      <c r="F44" s="52"/>
      <c r="G44" s="52"/>
      <c r="H44" s="52"/>
      <c r="I44" s="52"/>
      <c r="J44" s="52"/>
      <c r="K44" s="52"/>
      <c r="L44" s="52"/>
      <c r="M44" s="219"/>
      <c r="N44" s="219"/>
      <c r="O44" s="219"/>
      <c r="P44" s="219"/>
      <c r="Q44" s="219"/>
    </row>
    <row r="45" spans="1:17" ht="18" customHeight="1">
      <c r="A45" s="214">
        <v>34</v>
      </c>
      <c r="B45" s="215" t="s">
        <v>266</v>
      </c>
      <c r="C45" s="52"/>
      <c r="D45" s="52"/>
      <c r="E45" s="52"/>
      <c r="F45" s="52"/>
      <c r="G45" s="52"/>
      <c r="H45" s="52"/>
      <c r="I45" s="52"/>
      <c r="J45" s="52"/>
      <c r="K45" s="52"/>
      <c r="L45" s="52"/>
      <c r="M45" s="219"/>
      <c r="N45" s="219"/>
      <c r="O45" s="219"/>
      <c r="P45" s="219"/>
      <c r="Q45" s="219"/>
    </row>
    <row r="46" spans="1:17" ht="18" customHeight="1">
      <c r="A46" s="214">
        <v>35</v>
      </c>
      <c r="B46" s="215" t="s">
        <v>267</v>
      </c>
      <c r="C46" s="52"/>
      <c r="D46" s="52"/>
      <c r="E46" s="52"/>
      <c r="F46" s="52"/>
      <c r="G46" s="52"/>
      <c r="H46" s="52"/>
      <c r="I46" s="52"/>
      <c r="J46" s="52"/>
      <c r="K46" s="52"/>
      <c r="L46" s="52"/>
      <c r="M46" s="219"/>
      <c r="N46" s="219"/>
      <c r="O46" s="219"/>
      <c r="P46" s="219"/>
      <c r="Q46" s="219"/>
    </row>
    <row r="47" spans="1:17" ht="18" customHeight="1">
      <c r="A47" s="214">
        <v>36</v>
      </c>
      <c r="B47" s="215" t="s">
        <v>268</v>
      </c>
      <c r="C47" s="52"/>
      <c r="D47" s="52"/>
      <c r="E47" s="52"/>
      <c r="F47" s="52"/>
      <c r="G47" s="52"/>
      <c r="H47" s="52"/>
      <c r="I47" s="52"/>
      <c r="J47" s="52"/>
      <c r="K47" s="52"/>
      <c r="L47" s="52"/>
      <c r="M47" s="219"/>
      <c r="N47" s="219"/>
      <c r="O47" s="219"/>
      <c r="P47" s="219"/>
      <c r="Q47" s="219"/>
    </row>
    <row r="48" spans="1:17" ht="18" customHeight="1">
      <c r="A48" s="214">
        <v>37</v>
      </c>
      <c r="B48" s="215" t="s">
        <v>269</v>
      </c>
      <c r="C48" s="52"/>
      <c r="D48" s="52"/>
      <c r="E48" s="52"/>
      <c r="F48" s="52"/>
      <c r="G48" s="52"/>
      <c r="H48" s="52"/>
      <c r="I48" s="52"/>
      <c r="J48" s="52"/>
      <c r="K48" s="52"/>
      <c r="L48" s="52"/>
      <c r="M48" s="219"/>
      <c r="N48" s="219"/>
      <c r="O48" s="219"/>
      <c r="P48" s="219"/>
      <c r="Q48" s="219"/>
    </row>
    <row r="49" spans="1:17" ht="18" customHeight="1">
      <c r="A49" s="214">
        <v>38</v>
      </c>
      <c r="B49" s="215" t="s">
        <v>270</v>
      </c>
      <c r="C49" s="52"/>
      <c r="D49" s="52"/>
      <c r="E49" s="52"/>
      <c r="F49" s="52"/>
      <c r="G49" s="52"/>
      <c r="H49" s="52"/>
      <c r="I49" s="52"/>
      <c r="J49" s="52"/>
      <c r="K49" s="52"/>
      <c r="L49" s="52"/>
      <c r="M49" s="219"/>
      <c r="N49" s="219"/>
      <c r="O49" s="219"/>
      <c r="P49" s="219"/>
      <c r="Q49" s="219"/>
    </row>
    <row r="50" spans="1:17" ht="18" customHeight="1">
      <c r="A50" s="214">
        <v>39</v>
      </c>
      <c r="B50" s="215" t="s">
        <v>271</v>
      </c>
      <c r="C50" s="52"/>
      <c r="D50" s="52"/>
      <c r="E50" s="52"/>
      <c r="F50" s="52"/>
      <c r="G50" s="52"/>
      <c r="H50" s="52"/>
      <c r="I50" s="52"/>
      <c r="J50" s="52"/>
      <c r="K50" s="52"/>
      <c r="L50" s="52"/>
      <c r="M50" s="219"/>
      <c r="N50" s="219"/>
      <c r="O50" s="219"/>
      <c r="P50" s="219"/>
      <c r="Q50" s="219"/>
    </row>
    <row r="51" spans="1:17" s="202" customFormat="1" ht="18" customHeight="1">
      <c r="A51" s="212" t="s">
        <v>272</v>
      </c>
      <c r="B51" s="216" t="s">
        <v>273</v>
      </c>
      <c r="C51" s="217"/>
      <c r="D51" s="217"/>
      <c r="E51" s="217"/>
      <c r="F51" s="217"/>
      <c r="G51" s="217"/>
      <c r="H51" s="217"/>
      <c r="I51" s="217"/>
      <c r="J51" s="217"/>
      <c r="K51" s="217"/>
      <c r="L51" s="217"/>
      <c r="M51" s="219"/>
      <c r="N51" s="219"/>
      <c r="O51" s="219"/>
      <c r="P51" s="219"/>
      <c r="Q51" s="219"/>
    </row>
    <row r="52" spans="1:17" ht="18" customHeight="1">
      <c r="A52" s="214">
        <v>40</v>
      </c>
      <c r="B52" s="215" t="s">
        <v>274</v>
      </c>
      <c r="C52" s="52"/>
      <c r="D52" s="52"/>
      <c r="E52" s="52"/>
      <c r="F52" s="52"/>
      <c r="G52" s="52"/>
      <c r="H52" s="52"/>
      <c r="I52" s="52"/>
      <c r="J52" s="52"/>
      <c r="K52" s="52"/>
      <c r="L52" s="52"/>
      <c r="M52" s="219"/>
      <c r="N52" s="219"/>
      <c r="O52" s="219"/>
      <c r="P52" s="219"/>
      <c r="Q52" s="219"/>
    </row>
    <row r="53" spans="1:17" ht="18" customHeight="1">
      <c r="A53" s="214">
        <v>41</v>
      </c>
      <c r="B53" s="215" t="s">
        <v>275</v>
      </c>
      <c r="C53" s="52"/>
      <c r="D53" s="52"/>
      <c r="E53" s="52"/>
      <c r="F53" s="52"/>
      <c r="G53" s="52"/>
      <c r="H53" s="52"/>
      <c r="I53" s="52"/>
      <c r="J53" s="52"/>
      <c r="K53" s="52"/>
      <c r="L53" s="52"/>
      <c r="M53" s="219"/>
      <c r="N53" s="219"/>
      <c r="O53" s="219"/>
      <c r="P53" s="219"/>
      <c r="Q53" s="219"/>
    </row>
    <row r="54" spans="1:17" ht="18" customHeight="1">
      <c r="A54" s="214">
        <v>42</v>
      </c>
      <c r="B54" s="215" t="s">
        <v>276</v>
      </c>
      <c r="C54" s="52"/>
      <c r="D54" s="52"/>
      <c r="E54" s="52"/>
      <c r="F54" s="52"/>
      <c r="G54" s="52"/>
      <c r="H54" s="52"/>
      <c r="I54" s="52"/>
      <c r="J54" s="52"/>
      <c r="K54" s="52"/>
      <c r="L54" s="52"/>
      <c r="M54" s="219"/>
      <c r="N54" s="219"/>
      <c r="O54" s="219"/>
      <c r="P54" s="219"/>
      <c r="Q54" s="219"/>
    </row>
    <row r="55" spans="1:17" ht="18" customHeight="1">
      <c r="A55" s="214">
        <v>43</v>
      </c>
      <c r="B55" s="215" t="s">
        <v>277</v>
      </c>
      <c r="C55" s="52"/>
      <c r="D55" s="52"/>
      <c r="E55" s="52"/>
      <c r="F55" s="52"/>
      <c r="G55" s="52"/>
      <c r="H55" s="52"/>
      <c r="I55" s="52"/>
      <c r="J55" s="52"/>
      <c r="K55" s="52"/>
      <c r="L55" s="52"/>
      <c r="M55" s="219"/>
      <c r="N55" s="219"/>
      <c r="O55" s="219"/>
      <c r="P55" s="219"/>
      <c r="Q55" s="219"/>
    </row>
    <row r="56" spans="1:17" ht="18" customHeight="1">
      <c r="A56" s="214">
        <v>44</v>
      </c>
      <c r="B56" s="215" t="s">
        <v>278</v>
      </c>
      <c r="C56" s="52"/>
      <c r="D56" s="52"/>
      <c r="E56" s="52"/>
      <c r="F56" s="52"/>
      <c r="G56" s="52"/>
      <c r="H56" s="52"/>
      <c r="I56" s="52"/>
      <c r="J56" s="52"/>
      <c r="K56" s="52"/>
      <c r="L56" s="52"/>
      <c r="M56" s="219"/>
      <c r="N56" s="219"/>
      <c r="O56" s="219"/>
      <c r="P56" s="219"/>
      <c r="Q56" s="219"/>
    </row>
    <row r="57" spans="1:17" s="202" customFormat="1" ht="18" customHeight="1">
      <c r="A57" s="212" t="s">
        <v>279</v>
      </c>
      <c r="B57" s="216" t="s">
        <v>280</v>
      </c>
      <c r="C57" s="217"/>
      <c r="D57" s="217"/>
      <c r="E57" s="217"/>
      <c r="F57" s="217"/>
      <c r="G57" s="217"/>
      <c r="H57" s="217"/>
      <c r="I57" s="217"/>
      <c r="J57" s="217"/>
      <c r="K57" s="217"/>
      <c r="L57" s="217"/>
      <c r="M57" s="219"/>
      <c r="N57" s="219"/>
      <c r="O57" s="219"/>
      <c r="P57" s="219"/>
      <c r="Q57" s="219"/>
    </row>
    <row r="58" spans="1:17" ht="18" customHeight="1">
      <c r="A58" s="214">
        <v>45</v>
      </c>
      <c r="B58" s="215" t="s">
        <v>281</v>
      </c>
      <c r="C58" s="52"/>
      <c r="D58" s="52"/>
      <c r="E58" s="52"/>
      <c r="F58" s="52"/>
      <c r="G58" s="52"/>
      <c r="H58" s="52"/>
      <c r="I58" s="52"/>
      <c r="J58" s="52"/>
      <c r="K58" s="52"/>
      <c r="L58" s="52"/>
      <c r="M58" s="219"/>
      <c r="N58" s="219"/>
      <c r="O58" s="219"/>
      <c r="P58" s="219"/>
      <c r="Q58" s="219"/>
    </row>
    <row r="59" spans="1:17" ht="18" customHeight="1">
      <c r="A59" s="214">
        <v>46</v>
      </c>
      <c r="B59" s="215" t="s">
        <v>282</v>
      </c>
      <c r="C59" s="52"/>
      <c r="D59" s="52"/>
      <c r="E59" s="52"/>
      <c r="F59" s="52"/>
      <c r="G59" s="52"/>
      <c r="H59" s="52"/>
      <c r="I59" s="52"/>
      <c r="J59" s="52"/>
      <c r="K59" s="52"/>
      <c r="L59" s="52"/>
      <c r="M59" s="219"/>
      <c r="N59" s="219"/>
      <c r="O59" s="219"/>
      <c r="P59" s="219"/>
      <c r="Q59" s="219"/>
    </row>
    <row r="60" spans="1:17" ht="18" customHeight="1">
      <c r="A60" s="214">
        <v>47</v>
      </c>
      <c r="B60" s="215" t="s">
        <v>283</v>
      </c>
      <c r="C60" s="52"/>
      <c r="D60" s="52"/>
      <c r="E60" s="52"/>
      <c r="F60" s="52"/>
      <c r="G60" s="52"/>
      <c r="H60" s="52"/>
      <c r="I60" s="52"/>
      <c r="J60" s="52"/>
      <c r="K60" s="52"/>
      <c r="L60" s="52"/>
      <c r="M60" s="219"/>
      <c r="N60" s="219"/>
      <c r="O60" s="219"/>
      <c r="P60" s="219"/>
      <c r="Q60" s="219"/>
    </row>
    <row r="61" spans="1:17" ht="18" customHeight="1">
      <c r="A61" s="214">
        <v>48</v>
      </c>
      <c r="B61" s="215" t="s">
        <v>284</v>
      </c>
      <c r="C61" s="52"/>
      <c r="D61" s="52"/>
      <c r="E61" s="52"/>
      <c r="F61" s="52"/>
      <c r="G61" s="52"/>
      <c r="H61" s="52"/>
      <c r="I61" s="52"/>
      <c r="J61" s="52"/>
      <c r="K61" s="52"/>
      <c r="L61" s="52"/>
      <c r="M61" s="219"/>
      <c r="N61" s="219"/>
      <c r="O61" s="219"/>
      <c r="P61" s="219"/>
      <c r="Q61" s="219"/>
    </row>
    <row r="62" spans="1:17" ht="18" customHeight="1">
      <c r="A62" s="214">
        <v>49</v>
      </c>
      <c r="B62" s="215" t="s">
        <v>285</v>
      </c>
      <c r="C62" s="52"/>
      <c r="D62" s="52"/>
      <c r="E62" s="52"/>
      <c r="F62" s="52"/>
      <c r="G62" s="52"/>
      <c r="H62" s="52"/>
      <c r="I62" s="52"/>
      <c r="J62" s="52"/>
      <c r="K62" s="52"/>
      <c r="L62" s="52"/>
      <c r="M62" s="219"/>
      <c r="N62" s="219"/>
      <c r="O62" s="219"/>
      <c r="P62" s="219"/>
      <c r="Q62" s="219"/>
    </row>
    <row r="63" spans="1:17" ht="18" customHeight="1">
      <c r="A63" s="214">
        <v>50</v>
      </c>
      <c r="B63" s="215" t="s">
        <v>286</v>
      </c>
      <c r="C63" s="52"/>
      <c r="D63" s="52"/>
      <c r="E63" s="52"/>
      <c r="F63" s="52"/>
      <c r="G63" s="52"/>
      <c r="H63" s="52"/>
      <c r="I63" s="52"/>
      <c r="J63" s="52"/>
      <c r="K63" s="52"/>
      <c r="L63" s="52"/>
      <c r="M63" s="219"/>
      <c r="N63" s="219"/>
      <c r="O63" s="219"/>
      <c r="P63" s="219"/>
      <c r="Q63" s="219"/>
    </row>
    <row r="64" spans="1:17" s="202" customFormat="1" ht="18" customHeight="1">
      <c r="A64" s="212" t="s">
        <v>287</v>
      </c>
      <c r="B64" s="216" t="s">
        <v>288</v>
      </c>
      <c r="C64" s="217"/>
      <c r="D64" s="217"/>
      <c r="E64" s="217"/>
      <c r="F64" s="217"/>
      <c r="G64" s="217"/>
      <c r="H64" s="217"/>
      <c r="I64" s="217"/>
      <c r="J64" s="217"/>
      <c r="K64" s="217"/>
      <c r="L64" s="217"/>
      <c r="M64" s="219"/>
      <c r="N64" s="219"/>
      <c r="O64" s="219"/>
      <c r="P64" s="219"/>
      <c r="Q64" s="219"/>
    </row>
    <row r="65" spans="1:17" ht="18" customHeight="1">
      <c r="A65" s="214">
        <v>51</v>
      </c>
      <c r="B65" s="215" t="s">
        <v>289</v>
      </c>
      <c r="C65" s="52"/>
      <c r="D65" s="52"/>
      <c r="E65" s="52"/>
      <c r="F65" s="52"/>
      <c r="G65" s="52"/>
      <c r="H65" s="52"/>
      <c r="I65" s="52"/>
      <c r="J65" s="52"/>
      <c r="K65" s="52"/>
      <c r="L65" s="52"/>
      <c r="M65" s="219"/>
      <c r="N65" s="219"/>
      <c r="O65" s="219"/>
      <c r="P65" s="219"/>
      <c r="Q65" s="219"/>
    </row>
    <row r="66" spans="1:17" ht="18" customHeight="1">
      <c r="A66" s="214">
        <v>52</v>
      </c>
      <c r="B66" s="215" t="s">
        <v>290</v>
      </c>
      <c r="C66" s="52"/>
      <c r="D66" s="52"/>
      <c r="E66" s="52"/>
      <c r="F66" s="52"/>
      <c r="G66" s="52"/>
      <c r="H66" s="52"/>
      <c r="I66" s="52"/>
      <c r="J66" s="52"/>
      <c r="K66" s="52"/>
      <c r="L66" s="52"/>
      <c r="M66" s="219"/>
      <c r="N66" s="219"/>
      <c r="O66" s="219"/>
      <c r="P66" s="219"/>
      <c r="Q66" s="219"/>
    </row>
    <row r="67" spans="1:17" ht="18" customHeight="1">
      <c r="A67" s="214">
        <v>53</v>
      </c>
      <c r="B67" s="215" t="s">
        <v>291</v>
      </c>
      <c r="C67" s="52"/>
      <c r="D67" s="52"/>
      <c r="E67" s="52"/>
      <c r="F67" s="52"/>
      <c r="G67" s="52"/>
      <c r="H67" s="52"/>
      <c r="I67" s="52"/>
      <c r="J67" s="52"/>
      <c r="K67" s="52"/>
      <c r="L67" s="52"/>
      <c r="M67" s="219"/>
      <c r="N67" s="219"/>
      <c r="O67" s="219"/>
      <c r="P67" s="219"/>
      <c r="Q67" s="219"/>
    </row>
    <row r="68" spans="1:17" ht="18" customHeight="1">
      <c r="A68" s="214">
        <v>54</v>
      </c>
      <c r="B68" s="215" t="s">
        <v>292</v>
      </c>
      <c r="C68" s="52"/>
      <c r="D68" s="52"/>
      <c r="E68" s="52"/>
      <c r="F68" s="52"/>
      <c r="G68" s="52"/>
      <c r="H68" s="52"/>
      <c r="I68" s="52"/>
      <c r="J68" s="52"/>
      <c r="K68" s="52"/>
      <c r="L68" s="52"/>
      <c r="M68" s="219"/>
      <c r="N68" s="219"/>
      <c r="O68" s="219"/>
      <c r="P68" s="219"/>
      <c r="Q68" s="219"/>
    </row>
    <row r="69" spans="1:17" ht="18" customHeight="1">
      <c r="A69" s="214">
        <v>55</v>
      </c>
      <c r="B69" s="215" t="s">
        <v>293</v>
      </c>
      <c r="C69" s="52"/>
      <c r="D69" s="52"/>
      <c r="E69" s="52"/>
      <c r="F69" s="52"/>
      <c r="G69" s="52"/>
      <c r="H69" s="52"/>
      <c r="I69" s="52"/>
      <c r="J69" s="52"/>
      <c r="K69" s="52"/>
      <c r="L69" s="52"/>
      <c r="M69" s="219"/>
      <c r="N69" s="219"/>
      <c r="O69" s="219"/>
      <c r="P69" s="219"/>
      <c r="Q69" s="219"/>
    </row>
    <row r="70" spans="1:17" ht="18" customHeight="1">
      <c r="A70" s="214">
        <v>56</v>
      </c>
      <c r="B70" s="215" t="s">
        <v>294</v>
      </c>
      <c r="C70" s="52"/>
      <c r="D70" s="52"/>
      <c r="E70" s="52"/>
      <c r="F70" s="52"/>
      <c r="G70" s="52"/>
      <c r="H70" s="52"/>
      <c r="I70" s="52"/>
      <c r="J70" s="52"/>
      <c r="K70" s="52"/>
      <c r="L70" s="52"/>
      <c r="M70" s="219"/>
      <c r="N70" s="219"/>
      <c r="O70" s="219"/>
      <c r="P70" s="219"/>
      <c r="Q70" s="219"/>
    </row>
    <row r="71" spans="1:17" ht="18" customHeight="1">
      <c r="A71" s="214">
        <v>57</v>
      </c>
      <c r="B71" s="215" t="s">
        <v>295</v>
      </c>
      <c r="C71" s="52"/>
      <c r="D71" s="52"/>
      <c r="E71" s="52"/>
      <c r="F71" s="52"/>
      <c r="G71" s="52"/>
      <c r="H71" s="52"/>
      <c r="I71" s="52"/>
      <c r="J71" s="52"/>
      <c r="K71" s="52"/>
      <c r="L71" s="52"/>
      <c r="M71" s="219"/>
      <c r="N71" s="219"/>
      <c r="O71" s="219"/>
      <c r="P71" s="219"/>
      <c r="Q71" s="219"/>
    </row>
    <row r="72" spans="1:17" ht="18" customHeight="1">
      <c r="A72" s="214">
        <v>58</v>
      </c>
      <c r="B72" s="215" t="s">
        <v>296</v>
      </c>
      <c r="C72" s="52"/>
      <c r="D72" s="52"/>
      <c r="E72" s="52"/>
      <c r="F72" s="52"/>
      <c r="G72" s="52"/>
      <c r="H72" s="52"/>
      <c r="I72" s="52"/>
      <c r="J72" s="52"/>
      <c r="K72" s="52"/>
      <c r="L72" s="52"/>
      <c r="M72" s="219"/>
      <c r="N72" s="219"/>
      <c r="O72" s="219"/>
      <c r="P72" s="219"/>
      <c r="Q72" s="219"/>
    </row>
    <row r="73" spans="1:17" ht="18" customHeight="1">
      <c r="A73" s="214">
        <v>59</v>
      </c>
      <c r="B73" s="215" t="s">
        <v>297</v>
      </c>
      <c r="C73" s="52"/>
      <c r="D73" s="52"/>
      <c r="E73" s="52"/>
      <c r="F73" s="52"/>
      <c r="G73" s="52"/>
      <c r="H73" s="52"/>
      <c r="I73" s="52"/>
      <c r="J73" s="52"/>
      <c r="K73" s="52"/>
      <c r="L73" s="52"/>
      <c r="M73" s="219"/>
      <c r="N73" s="219"/>
      <c r="O73" s="219"/>
      <c r="P73" s="219"/>
      <c r="Q73" s="219"/>
    </row>
    <row r="74" spans="1:17" ht="18" customHeight="1">
      <c r="A74" s="214">
        <v>60</v>
      </c>
      <c r="B74" s="215" t="s">
        <v>298</v>
      </c>
      <c r="C74" s="52"/>
      <c r="D74" s="52"/>
      <c r="E74" s="52"/>
      <c r="F74" s="52"/>
      <c r="G74" s="52"/>
      <c r="H74" s="52"/>
      <c r="I74" s="52"/>
      <c r="J74" s="52"/>
      <c r="K74" s="52"/>
      <c r="L74" s="52"/>
      <c r="M74" s="219"/>
      <c r="N74" s="219"/>
      <c r="O74" s="219"/>
      <c r="P74" s="219"/>
      <c r="Q74" s="219"/>
    </row>
    <row r="75" spans="1:17" ht="18" customHeight="1">
      <c r="A75" s="214">
        <v>61</v>
      </c>
      <c r="B75" s="215" t="s">
        <v>299</v>
      </c>
      <c r="C75" s="52"/>
      <c r="D75" s="52"/>
      <c r="E75" s="52"/>
      <c r="F75" s="52"/>
      <c r="G75" s="52"/>
      <c r="H75" s="52"/>
      <c r="I75" s="52"/>
      <c r="J75" s="52"/>
      <c r="K75" s="52"/>
      <c r="L75" s="52"/>
      <c r="M75" s="219"/>
      <c r="N75" s="219"/>
      <c r="O75" s="219"/>
      <c r="P75" s="219"/>
      <c r="Q75" s="219"/>
    </row>
    <row r="76" spans="1:17" ht="18" customHeight="1">
      <c r="A76" s="214">
        <v>62</v>
      </c>
      <c r="B76" s="215" t="s">
        <v>300</v>
      </c>
      <c r="C76" s="52"/>
      <c r="D76" s="52"/>
      <c r="E76" s="52"/>
      <c r="F76" s="52"/>
      <c r="G76" s="52"/>
      <c r="H76" s="52"/>
      <c r="I76" s="52"/>
      <c r="J76" s="52"/>
      <c r="K76" s="52"/>
      <c r="L76" s="52"/>
      <c r="M76" s="219"/>
      <c r="N76" s="219"/>
      <c r="O76" s="219"/>
      <c r="P76" s="219"/>
      <c r="Q76" s="219"/>
    </row>
    <row r="77" spans="1:17">
      <c r="A77" s="214">
        <v>63</v>
      </c>
      <c r="B77" s="215" t="s">
        <v>301</v>
      </c>
      <c r="C77" s="52"/>
      <c r="D77" s="52"/>
      <c r="E77" s="52"/>
      <c r="F77" s="52"/>
      <c r="G77" s="52"/>
      <c r="H77" s="52"/>
      <c r="I77" s="52"/>
      <c r="J77" s="52"/>
      <c r="K77" s="52"/>
      <c r="L77" s="52"/>
      <c r="M77" s="219"/>
      <c r="N77" s="219"/>
      <c r="O77" s="219"/>
      <c r="P77" s="219"/>
      <c r="Q77" s="219"/>
    </row>
    <row r="78" spans="1:17">
      <c r="B78" s="218"/>
    </row>
    <row r="82" spans="1:2">
      <c r="A82" s="257"/>
      <c r="B82" s="257"/>
    </row>
  </sheetData>
  <mergeCells count="16">
    <mergeCell ref="A2:Q2"/>
    <mergeCell ref="A82:B82"/>
    <mergeCell ref="C4:G4"/>
    <mergeCell ref="H4:L4"/>
    <mergeCell ref="O4:Q4"/>
    <mergeCell ref="A5:A7"/>
    <mergeCell ref="B5:B7"/>
    <mergeCell ref="C5:G5"/>
    <mergeCell ref="H5:L5"/>
    <mergeCell ref="M5:Q5"/>
    <mergeCell ref="C6:C7"/>
    <mergeCell ref="D6:G6"/>
    <mergeCell ref="H6:H7"/>
    <mergeCell ref="I6:L6"/>
    <mergeCell ref="M6:M7"/>
    <mergeCell ref="N6:Q6"/>
  </mergeCells>
  <conditionalFormatting sqref="C4:G4 A5:C5 A8:B77 C6:L77">
    <cfRule type="cellIs" dxfId="4" priority="3" stopIfTrue="1" operator="lessThan">
      <formula>0</formula>
    </cfRule>
  </conditionalFormatting>
  <conditionalFormatting sqref="H4:L4 H5">
    <cfRule type="cellIs" dxfId="3" priority="2" stopIfTrue="1" operator="lessThan">
      <formula>0</formula>
    </cfRule>
  </conditionalFormatting>
  <conditionalFormatting sqref="M6:Q7 M5">
    <cfRule type="cellIs" dxfId="2" priority="1" stopIfTrue="1" operator="lessThan">
      <formula>0</formula>
    </cfRule>
  </conditionalFormatting>
  <printOptions horizontalCentered="1"/>
  <pageMargins left="0.2" right="0.2" top="1" bottom="0.5" header="0.3" footer="0.3"/>
  <pageSetup paperSize="9" scale="75" orientation="landscape" r:id="rId1"/>
  <headerFooter>
    <oddFooter>&amp;R&amp;10Trang &amp;P/&amp;N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I16"/>
  <sheetViews>
    <sheetView workbookViewId="0">
      <selection activeCell="H24" sqref="H24"/>
    </sheetView>
  </sheetViews>
  <sheetFormatPr baseColWidth="10" defaultColWidth="9.1640625" defaultRowHeight="14"/>
  <cols>
    <col min="1" max="1" width="36.33203125" style="7" customWidth="1"/>
    <col min="2" max="2" width="10.6640625" style="2" bestFit="1" customWidth="1"/>
    <col min="3" max="3" width="9.6640625" style="2" bestFit="1" customWidth="1"/>
    <col min="4" max="4" width="9.1640625" style="2" bestFit="1" customWidth="1"/>
    <col min="5" max="5" width="8.1640625" style="2" bestFit="1" customWidth="1"/>
    <col min="6" max="6" width="7" style="2" bestFit="1" customWidth="1"/>
    <col min="7" max="7" width="9.33203125" style="2" bestFit="1" customWidth="1"/>
    <col min="8" max="8" width="10.6640625" style="2" bestFit="1" customWidth="1"/>
    <col min="9" max="16384" width="9.1640625" style="2"/>
  </cols>
  <sheetData>
    <row r="1" spans="1:9">
      <c r="A1" s="239" t="s">
        <v>340</v>
      </c>
      <c r="B1" s="239"/>
      <c r="C1" s="239"/>
      <c r="D1" s="239"/>
      <c r="E1" s="239"/>
      <c r="F1" s="239"/>
      <c r="G1" s="239"/>
      <c r="H1" s="239"/>
      <c r="I1" s="239"/>
    </row>
    <row r="4" spans="1:9" ht="38" customHeight="1">
      <c r="A4" s="265" t="s">
        <v>341</v>
      </c>
      <c r="B4" s="265"/>
      <c r="C4" s="265"/>
      <c r="D4" s="265"/>
      <c r="E4" s="265"/>
      <c r="F4" s="265"/>
      <c r="G4" s="265"/>
      <c r="H4" s="265"/>
      <c r="I4" s="265"/>
    </row>
    <row r="5" spans="1:9" ht="16">
      <c r="A5" s="266" t="s">
        <v>40</v>
      </c>
      <c r="B5" s="266"/>
      <c r="C5" s="266"/>
      <c r="D5" s="266"/>
      <c r="E5" s="266"/>
      <c r="F5" s="266"/>
      <c r="G5" s="266"/>
      <c r="H5" s="266"/>
      <c r="I5" s="266"/>
    </row>
    <row r="6" spans="1:9">
      <c r="A6" s="263" t="s">
        <v>47</v>
      </c>
      <c r="B6" s="262" t="s">
        <v>118</v>
      </c>
      <c r="C6" s="262" t="s">
        <v>305</v>
      </c>
      <c r="D6" s="262" t="s">
        <v>306</v>
      </c>
      <c r="E6" s="262"/>
      <c r="F6" s="262"/>
      <c r="G6" s="262"/>
      <c r="H6" s="262" t="s">
        <v>119</v>
      </c>
      <c r="I6" s="262" t="s">
        <v>94</v>
      </c>
    </row>
    <row r="7" spans="1:9" ht="30" customHeight="1">
      <c r="A7" s="263"/>
      <c r="B7" s="262"/>
      <c r="C7" s="262"/>
      <c r="D7" s="66" t="s">
        <v>100</v>
      </c>
      <c r="E7" s="66" t="s">
        <v>102</v>
      </c>
      <c r="F7" s="66" t="s">
        <v>307</v>
      </c>
      <c r="G7" s="66" t="s">
        <v>120</v>
      </c>
      <c r="H7" s="263"/>
      <c r="I7" s="263"/>
    </row>
    <row r="8" spans="1:9" ht="21" customHeight="1">
      <c r="A8" s="76" t="s">
        <v>308</v>
      </c>
      <c r="B8" s="222"/>
      <c r="C8" s="222"/>
      <c r="D8" s="222"/>
      <c r="E8" s="222"/>
      <c r="F8" s="223"/>
      <c r="G8" s="222"/>
      <c r="H8" s="222"/>
      <c r="I8" s="224"/>
    </row>
    <row r="9" spans="1:9" s="6" customFormat="1" ht="21.75" customHeight="1">
      <c r="A9" s="225" t="s">
        <v>309</v>
      </c>
      <c r="B9" s="222"/>
      <c r="C9" s="222"/>
      <c r="D9" s="222"/>
      <c r="E9" s="222"/>
      <c r="F9" s="222"/>
      <c r="G9" s="222"/>
      <c r="H9" s="222"/>
      <c r="I9" s="226"/>
    </row>
    <row r="10" spans="1:9" ht="21.75" customHeight="1">
      <c r="A10" s="227" t="s">
        <v>310</v>
      </c>
      <c r="B10" s="228"/>
      <c r="C10" s="228"/>
      <c r="D10" s="228"/>
      <c r="E10" s="228"/>
      <c r="F10" s="223"/>
      <c r="G10" s="228"/>
      <c r="H10" s="228"/>
      <c r="I10" s="226"/>
    </row>
    <row r="11" spans="1:9" ht="21.75" customHeight="1">
      <c r="A11" s="227" t="s">
        <v>311</v>
      </c>
      <c r="B11" s="229"/>
      <c r="C11" s="230"/>
      <c r="D11" s="229"/>
      <c r="E11" s="229"/>
      <c r="F11" s="223"/>
      <c r="G11" s="228"/>
      <c r="H11" s="228"/>
      <c r="I11" s="226"/>
    </row>
    <row r="12" spans="1:9" ht="31" customHeight="1">
      <c r="A12" s="227" t="s">
        <v>312</v>
      </c>
      <c r="B12" s="229"/>
      <c r="C12" s="230"/>
      <c r="D12" s="229"/>
      <c r="E12" s="229"/>
      <c r="F12" s="223"/>
      <c r="G12" s="228"/>
      <c r="H12" s="228"/>
      <c r="I12" s="231"/>
    </row>
    <row r="13" spans="1:9" ht="21.75" customHeight="1">
      <c r="A13" s="225" t="s">
        <v>313</v>
      </c>
      <c r="B13" s="232"/>
      <c r="C13" s="233"/>
      <c r="D13" s="233"/>
      <c r="E13" s="233"/>
      <c r="F13" s="223"/>
      <c r="G13" s="222"/>
      <c r="H13" s="233"/>
      <c r="I13" s="226"/>
    </row>
    <row r="14" spans="1:9" ht="21.75" customHeight="1">
      <c r="A14" s="76" t="s">
        <v>314</v>
      </c>
      <c r="B14" s="222"/>
      <c r="C14" s="222"/>
      <c r="D14" s="222"/>
      <c r="E14" s="222"/>
      <c r="F14" s="222"/>
      <c r="G14" s="222"/>
      <c r="H14" s="222"/>
      <c r="I14" s="226"/>
    </row>
    <row r="16" spans="1:9" ht="16">
      <c r="A16" s="264" t="s">
        <v>121</v>
      </c>
      <c r="B16" s="264"/>
      <c r="C16" s="264"/>
      <c r="D16" s="264"/>
      <c r="E16" s="264"/>
      <c r="F16" s="264"/>
      <c r="G16" s="264"/>
      <c r="H16" s="264"/>
    </row>
  </sheetData>
  <mergeCells count="10">
    <mergeCell ref="H6:H7"/>
    <mergeCell ref="I6:I7"/>
    <mergeCell ref="A1:I1"/>
    <mergeCell ref="A16:H16"/>
    <mergeCell ref="A4:I4"/>
    <mergeCell ref="A5:I5"/>
    <mergeCell ref="A6:A7"/>
    <mergeCell ref="B6:B7"/>
    <mergeCell ref="C6:C7"/>
    <mergeCell ref="D6:G6"/>
  </mergeCells>
  <printOptions horizontalCentered="1"/>
  <pageMargins left="0.3" right="0.3" top="0.56000000000000005" bottom="0.5" header="0.3" footer="0.3"/>
  <pageSetup scale="90" orientation="landscape"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C97069-A95C-5846-8043-3EBAB08A0D0D}">
  <dimension ref="A1:L177"/>
  <sheetViews>
    <sheetView zoomScale="125" workbookViewId="0">
      <selection activeCell="H22" sqref="H22"/>
    </sheetView>
  </sheetViews>
  <sheetFormatPr baseColWidth="10" defaultRowHeight="15"/>
  <cols>
    <col min="1" max="1" width="6.33203125" style="165" bestFit="1" customWidth="1"/>
    <col min="2" max="2" width="32.83203125" style="135" customWidth="1"/>
    <col min="3" max="3" width="11.5" style="135" customWidth="1"/>
    <col min="4" max="4" width="12.1640625" style="135" customWidth="1"/>
    <col min="5" max="5" width="13.5" style="135" customWidth="1"/>
    <col min="6" max="6" width="11.33203125" style="135" customWidth="1"/>
    <col min="7" max="7" width="11.5" style="135" customWidth="1"/>
    <col min="8" max="8" width="13.6640625" style="135" customWidth="1"/>
    <col min="9" max="256" width="8.83203125" style="135" customWidth="1"/>
    <col min="257" max="257" width="6.33203125" style="135" bestFit="1" customWidth="1"/>
    <col min="258" max="258" width="32.83203125" style="135" customWidth="1"/>
    <col min="259" max="259" width="11.5" style="135" customWidth="1"/>
    <col min="260" max="260" width="12.1640625" style="135" customWidth="1"/>
    <col min="261" max="261" width="13.5" style="135" customWidth="1"/>
    <col min="262" max="262" width="11.33203125" style="135" customWidth="1"/>
    <col min="263" max="263" width="11.5" style="135" customWidth="1"/>
    <col min="264" max="264" width="13.6640625" style="135" customWidth="1"/>
    <col min="265" max="512" width="8.83203125" style="135" customWidth="1"/>
    <col min="513" max="513" width="6.33203125" style="135" bestFit="1" customWidth="1"/>
    <col min="514" max="514" width="32.83203125" style="135" customWidth="1"/>
    <col min="515" max="515" width="11.5" style="135" customWidth="1"/>
    <col min="516" max="516" width="12.1640625" style="135" customWidth="1"/>
    <col min="517" max="517" width="13.5" style="135" customWidth="1"/>
    <col min="518" max="518" width="11.33203125" style="135" customWidth="1"/>
    <col min="519" max="519" width="11.5" style="135" customWidth="1"/>
    <col min="520" max="520" width="13.6640625" style="135" customWidth="1"/>
    <col min="521" max="768" width="8.83203125" style="135" customWidth="1"/>
    <col min="769" max="769" width="6.33203125" style="135" bestFit="1" customWidth="1"/>
    <col min="770" max="770" width="32.83203125" style="135" customWidth="1"/>
    <col min="771" max="771" width="11.5" style="135" customWidth="1"/>
    <col min="772" max="772" width="12.1640625" style="135" customWidth="1"/>
    <col min="773" max="773" width="13.5" style="135" customWidth="1"/>
    <col min="774" max="774" width="11.33203125" style="135" customWidth="1"/>
    <col min="775" max="775" width="11.5" style="135" customWidth="1"/>
    <col min="776" max="776" width="13.6640625" style="135" customWidth="1"/>
    <col min="777" max="1024" width="8.83203125" style="135" customWidth="1"/>
    <col min="1025" max="1025" width="6.33203125" style="135" bestFit="1" customWidth="1"/>
    <col min="1026" max="1026" width="32.83203125" style="135" customWidth="1"/>
    <col min="1027" max="1027" width="11.5" style="135" customWidth="1"/>
    <col min="1028" max="1028" width="12.1640625" style="135" customWidth="1"/>
    <col min="1029" max="1029" width="13.5" style="135" customWidth="1"/>
    <col min="1030" max="1030" width="11.33203125" style="135" customWidth="1"/>
    <col min="1031" max="1031" width="11.5" style="135" customWidth="1"/>
    <col min="1032" max="1032" width="13.6640625" style="135" customWidth="1"/>
    <col min="1033" max="1280" width="8.83203125" style="135" customWidth="1"/>
    <col min="1281" max="1281" width="6.33203125" style="135" bestFit="1" customWidth="1"/>
    <col min="1282" max="1282" width="32.83203125" style="135" customWidth="1"/>
    <col min="1283" max="1283" width="11.5" style="135" customWidth="1"/>
    <col min="1284" max="1284" width="12.1640625" style="135" customWidth="1"/>
    <col min="1285" max="1285" width="13.5" style="135" customWidth="1"/>
    <col min="1286" max="1286" width="11.33203125" style="135" customWidth="1"/>
    <col min="1287" max="1287" width="11.5" style="135" customWidth="1"/>
    <col min="1288" max="1288" width="13.6640625" style="135" customWidth="1"/>
    <col min="1289" max="1536" width="8.83203125" style="135" customWidth="1"/>
    <col min="1537" max="1537" width="6.33203125" style="135" bestFit="1" customWidth="1"/>
    <col min="1538" max="1538" width="32.83203125" style="135" customWidth="1"/>
    <col min="1539" max="1539" width="11.5" style="135" customWidth="1"/>
    <col min="1540" max="1540" width="12.1640625" style="135" customWidth="1"/>
    <col min="1541" max="1541" width="13.5" style="135" customWidth="1"/>
    <col min="1542" max="1542" width="11.33203125" style="135" customWidth="1"/>
    <col min="1543" max="1543" width="11.5" style="135" customWidth="1"/>
    <col min="1544" max="1544" width="13.6640625" style="135" customWidth="1"/>
    <col min="1545" max="1792" width="8.83203125" style="135" customWidth="1"/>
    <col min="1793" max="1793" width="6.33203125" style="135" bestFit="1" customWidth="1"/>
    <col min="1794" max="1794" width="32.83203125" style="135" customWidth="1"/>
    <col min="1795" max="1795" width="11.5" style="135" customWidth="1"/>
    <col min="1796" max="1796" width="12.1640625" style="135" customWidth="1"/>
    <col min="1797" max="1797" width="13.5" style="135" customWidth="1"/>
    <col min="1798" max="1798" width="11.33203125" style="135" customWidth="1"/>
    <col min="1799" max="1799" width="11.5" style="135" customWidth="1"/>
    <col min="1800" max="1800" width="13.6640625" style="135" customWidth="1"/>
    <col min="1801" max="2048" width="8.83203125" style="135" customWidth="1"/>
    <col min="2049" max="2049" width="6.33203125" style="135" bestFit="1" customWidth="1"/>
    <col min="2050" max="2050" width="32.83203125" style="135" customWidth="1"/>
    <col min="2051" max="2051" width="11.5" style="135" customWidth="1"/>
    <col min="2052" max="2052" width="12.1640625" style="135" customWidth="1"/>
    <col min="2053" max="2053" width="13.5" style="135" customWidth="1"/>
    <col min="2054" max="2054" width="11.33203125" style="135" customWidth="1"/>
    <col min="2055" max="2055" width="11.5" style="135" customWidth="1"/>
    <col min="2056" max="2056" width="13.6640625" style="135" customWidth="1"/>
    <col min="2057" max="2304" width="8.83203125" style="135" customWidth="1"/>
    <col min="2305" max="2305" width="6.33203125" style="135" bestFit="1" customWidth="1"/>
    <col min="2306" max="2306" width="32.83203125" style="135" customWidth="1"/>
    <col min="2307" max="2307" width="11.5" style="135" customWidth="1"/>
    <col min="2308" max="2308" width="12.1640625" style="135" customWidth="1"/>
    <col min="2309" max="2309" width="13.5" style="135" customWidth="1"/>
    <col min="2310" max="2310" width="11.33203125" style="135" customWidth="1"/>
    <col min="2311" max="2311" width="11.5" style="135" customWidth="1"/>
    <col min="2312" max="2312" width="13.6640625" style="135" customWidth="1"/>
    <col min="2313" max="2560" width="8.83203125" style="135" customWidth="1"/>
    <col min="2561" max="2561" width="6.33203125" style="135" bestFit="1" customWidth="1"/>
    <col min="2562" max="2562" width="32.83203125" style="135" customWidth="1"/>
    <col min="2563" max="2563" width="11.5" style="135" customWidth="1"/>
    <col min="2564" max="2564" width="12.1640625" style="135" customWidth="1"/>
    <col min="2565" max="2565" width="13.5" style="135" customWidth="1"/>
    <col min="2566" max="2566" width="11.33203125" style="135" customWidth="1"/>
    <col min="2567" max="2567" width="11.5" style="135" customWidth="1"/>
    <col min="2568" max="2568" width="13.6640625" style="135" customWidth="1"/>
    <col min="2569" max="2816" width="8.83203125" style="135" customWidth="1"/>
    <col min="2817" max="2817" width="6.33203125" style="135" bestFit="1" customWidth="1"/>
    <col min="2818" max="2818" width="32.83203125" style="135" customWidth="1"/>
    <col min="2819" max="2819" width="11.5" style="135" customWidth="1"/>
    <col min="2820" max="2820" width="12.1640625" style="135" customWidth="1"/>
    <col min="2821" max="2821" width="13.5" style="135" customWidth="1"/>
    <col min="2822" max="2822" width="11.33203125" style="135" customWidth="1"/>
    <col min="2823" max="2823" width="11.5" style="135" customWidth="1"/>
    <col min="2824" max="2824" width="13.6640625" style="135" customWidth="1"/>
    <col min="2825" max="3072" width="8.83203125" style="135" customWidth="1"/>
    <col min="3073" max="3073" width="6.33203125" style="135" bestFit="1" customWidth="1"/>
    <col min="3074" max="3074" width="32.83203125" style="135" customWidth="1"/>
    <col min="3075" max="3075" width="11.5" style="135" customWidth="1"/>
    <col min="3076" max="3076" width="12.1640625" style="135" customWidth="1"/>
    <col min="3077" max="3077" width="13.5" style="135" customWidth="1"/>
    <col min="3078" max="3078" width="11.33203125" style="135" customWidth="1"/>
    <col min="3079" max="3079" width="11.5" style="135" customWidth="1"/>
    <col min="3080" max="3080" width="13.6640625" style="135" customWidth="1"/>
    <col min="3081" max="3328" width="8.83203125" style="135" customWidth="1"/>
    <col min="3329" max="3329" width="6.33203125" style="135" bestFit="1" customWidth="1"/>
    <col min="3330" max="3330" width="32.83203125" style="135" customWidth="1"/>
    <col min="3331" max="3331" width="11.5" style="135" customWidth="1"/>
    <col min="3332" max="3332" width="12.1640625" style="135" customWidth="1"/>
    <col min="3333" max="3333" width="13.5" style="135" customWidth="1"/>
    <col min="3334" max="3334" width="11.33203125" style="135" customWidth="1"/>
    <col min="3335" max="3335" width="11.5" style="135" customWidth="1"/>
    <col min="3336" max="3336" width="13.6640625" style="135" customWidth="1"/>
    <col min="3337" max="3584" width="8.83203125" style="135" customWidth="1"/>
    <col min="3585" max="3585" width="6.33203125" style="135" bestFit="1" customWidth="1"/>
    <col min="3586" max="3586" width="32.83203125" style="135" customWidth="1"/>
    <col min="3587" max="3587" width="11.5" style="135" customWidth="1"/>
    <col min="3588" max="3588" width="12.1640625" style="135" customWidth="1"/>
    <col min="3589" max="3589" width="13.5" style="135" customWidth="1"/>
    <col min="3590" max="3590" width="11.33203125" style="135" customWidth="1"/>
    <col min="3591" max="3591" width="11.5" style="135" customWidth="1"/>
    <col min="3592" max="3592" width="13.6640625" style="135" customWidth="1"/>
    <col min="3593" max="3840" width="8.83203125" style="135" customWidth="1"/>
    <col min="3841" max="3841" width="6.33203125" style="135" bestFit="1" customWidth="1"/>
    <col min="3842" max="3842" width="32.83203125" style="135" customWidth="1"/>
    <col min="3843" max="3843" width="11.5" style="135" customWidth="1"/>
    <col min="3844" max="3844" width="12.1640625" style="135" customWidth="1"/>
    <col min="3845" max="3845" width="13.5" style="135" customWidth="1"/>
    <col min="3846" max="3846" width="11.33203125" style="135" customWidth="1"/>
    <col min="3847" max="3847" width="11.5" style="135" customWidth="1"/>
    <col min="3848" max="3848" width="13.6640625" style="135" customWidth="1"/>
    <col min="3849" max="4096" width="8.83203125" style="135" customWidth="1"/>
    <col min="4097" max="4097" width="6.33203125" style="135" bestFit="1" customWidth="1"/>
    <col min="4098" max="4098" width="32.83203125" style="135" customWidth="1"/>
    <col min="4099" max="4099" width="11.5" style="135" customWidth="1"/>
    <col min="4100" max="4100" width="12.1640625" style="135" customWidth="1"/>
    <col min="4101" max="4101" width="13.5" style="135" customWidth="1"/>
    <col min="4102" max="4102" width="11.33203125" style="135" customWidth="1"/>
    <col min="4103" max="4103" width="11.5" style="135" customWidth="1"/>
    <col min="4104" max="4104" width="13.6640625" style="135" customWidth="1"/>
    <col min="4105" max="4352" width="8.83203125" style="135" customWidth="1"/>
    <col min="4353" max="4353" width="6.33203125" style="135" bestFit="1" customWidth="1"/>
    <col min="4354" max="4354" width="32.83203125" style="135" customWidth="1"/>
    <col min="4355" max="4355" width="11.5" style="135" customWidth="1"/>
    <col min="4356" max="4356" width="12.1640625" style="135" customWidth="1"/>
    <col min="4357" max="4357" width="13.5" style="135" customWidth="1"/>
    <col min="4358" max="4358" width="11.33203125" style="135" customWidth="1"/>
    <col min="4359" max="4359" width="11.5" style="135" customWidth="1"/>
    <col min="4360" max="4360" width="13.6640625" style="135" customWidth="1"/>
    <col min="4361" max="4608" width="8.83203125" style="135" customWidth="1"/>
    <col min="4609" max="4609" width="6.33203125" style="135" bestFit="1" customWidth="1"/>
    <col min="4610" max="4610" width="32.83203125" style="135" customWidth="1"/>
    <col min="4611" max="4611" width="11.5" style="135" customWidth="1"/>
    <col min="4612" max="4612" width="12.1640625" style="135" customWidth="1"/>
    <col min="4613" max="4613" width="13.5" style="135" customWidth="1"/>
    <col min="4614" max="4614" width="11.33203125" style="135" customWidth="1"/>
    <col min="4615" max="4615" width="11.5" style="135" customWidth="1"/>
    <col min="4616" max="4616" width="13.6640625" style="135" customWidth="1"/>
    <col min="4617" max="4864" width="8.83203125" style="135" customWidth="1"/>
    <col min="4865" max="4865" width="6.33203125" style="135" bestFit="1" customWidth="1"/>
    <col min="4866" max="4866" width="32.83203125" style="135" customWidth="1"/>
    <col min="4867" max="4867" width="11.5" style="135" customWidth="1"/>
    <col min="4868" max="4868" width="12.1640625" style="135" customWidth="1"/>
    <col min="4869" max="4869" width="13.5" style="135" customWidth="1"/>
    <col min="4870" max="4870" width="11.33203125" style="135" customWidth="1"/>
    <col min="4871" max="4871" width="11.5" style="135" customWidth="1"/>
    <col min="4872" max="4872" width="13.6640625" style="135" customWidth="1"/>
    <col min="4873" max="5120" width="8.83203125" style="135" customWidth="1"/>
    <col min="5121" max="5121" width="6.33203125" style="135" bestFit="1" customWidth="1"/>
    <col min="5122" max="5122" width="32.83203125" style="135" customWidth="1"/>
    <col min="5123" max="5123" width="11.5" style="135" customWidth="1"/>
    <col min="5124" max="5124" width="12.1640625" style="135" customWidth="1"/>
    <col min="5125" max="5125" width="13.5" style="135" customWidth="1"/>
    <col min="5126" max="5126" width="11.33203125" style="135" customWidth="1"/>
    <col min="5127" max="5127" width="11.5" style="135" customWidth="1"/>
    <col min="5128" max="5128" width="13.6640625" style="135" customWidth="1"/>
    <col min="5129" max="5376" width="8.83203125" style="135" customWidth="1"/>
    <col min="5377" max="5377" width="6.33203125" style="135" bestFit="1" customWidth="1"/>
    <col min="5378" max="5378" width="32.83203125" style="135" customWidth="1"/>
    <col min="5379" max="5379" width="11.5" style="135" customWidth="1"/>
    <col min="5380" max="5380" width="12.1640625" style="135" customWidth="1"/>
    <col min="5381" max="5381" width="13.5" style="135" customWidth="1"/>
    <col min="5382" max="5382" width="11.33203125" style="135" customWidth="1"/>
    <col min="5383" max="5383" width="11.5" style="135" customWidth="1"/>
    <col min="5384" max="5384" width="13.6640625" style="135" customWidth="1"/>
    <col min="5385" max="5632" width="8.83203125" style="135" customWidth="1"/>
    <col min="5633" max="5633" width="6.33203125" style="135" bestFit="1" customWidth="1"/>
    <col min="5634" max="5634" width="32.83203125" style="135" customWidth="1"/>
    <col min="5635" max="5635" width="11.5" style="135" customWidth="1"/>
    <col min="5636" max="5636" width="12.1640625" style="135" customWidth="1"/>
    <col min="5637" max="5637" width="13.5" style="135" customWidth="1"/>
    <col min="5638" max="5638" width="11.33203125" style="135" customWidth="1"/>
    <col min="5639" max="5639" width="11.5" style="135" customWidth="1"/>
    <col min="5640" max="5640" width="13.6640625" style="135" customWidth="1"/>
    <col min="5641" max="5888" width="8.83203125" style="135" customWidth="1"/>
    <col min="5889" max="5889" width="6.33203125" style="135" bestFit="1" customWidth="1"/>
    <col min="5890" max="5890" width="32.83203125" style="135" customWidth="1"/>
    <col min="5891" max="5891" width="11.5" style="135" customWidth="1"/>
    <col min="5892" max="5892" width="12.1640625" style="135" customWidth="1"/>
    <col min="5893" max="5893" width="13.5" style="135" customWidth="1"/>
    <col min="5894" max="5894" width="11.33203125" style="135" customWidth="1"/>
    <col min="5895" max="5895" width="11.5" style="135" customWidth="1"/>
    <col min="5896" max="5896" width="13.6640625" style="135" customWidth="1"/>
    <col min="5897" max="6144" width="8.83203125" style="135" customWidth="1"/>
    <col min="6145" max="6145" width="6.33203125" style="135" bestFit="1" customWidth="1"/>
    <col min="6146" max="6146" width="32.83203125" style="135" customWidth="1"/>
    <col min="6147" max="6147" width="11.5" style="135" customWidth="1"/>
    <col min="6148" max="6148" width="12.1640625" style="135" customWidth="1"/>
    <col min="6149" max="6149" width="13.5" style="135" customWidth="1"/>
    <col min="6150" max="6150" width="11.33203125" style="135" customWidth="1"/>
    <col min="6151" max="6151" width="11.5" style="135" customWidth="1"/>
    <col min="6152" max="6152" width="13.6640625" style="135" customWidth="1"/>
    <col min="6153" max="6400" width="8.83203125" style="135" customWidth="1"/>
    <col min="6401" max="6401" width="6.33203125" style="135" bestFit="1" customWidth="1"/>
    <col min="6402" max="6402" width="32.83203125" style="135" customWidth="1"/>
    <col min="6403" max="6403" width="11.5" style="135" customWidth="1"/>
    <col min="6404" max="6404" width="12.1640625" style="135" customWidth="1"/>
    <col min="6405" max="6405" width="13.5" style="135" customWidth="1"/>
    <col min="6406" max="6406" width="11.33203125" style="135" customWidth="1"/>
    <col min="6407" max="6407" width="11.5" style="135" customWidth="1"/>
    <col min="6408" max="6408" width="13.6640625" style="135" customWidth="1"/>
    <col min="6409" max="6656" width="8.83203125" style="135" customWidth="1"/>
    <col min="6657" max="6657" width="6.33203125" style="135" bestFit="1" customWidth="1"/>
    <col min="6658" max="6658" width="32.83203125" style="135" customWidth="1"/>
    <col min="6659" max="6659" width="11.5" style="135" customWidth="1"/>
    <col min="6660" max="6660" width="12.1640625" style="135" customWidth="1"/>
    <col min="6661" max="6661" width="13.5" style="135" customWidth="1"/>
    <col min="6662" max="6662" width="11.33203125" style="135" customWidth="1"/>
    <col min="6663" max="6663" width="11.5" style="135" customWidth="1"/>
    <col min="6664" max="6664" width="13.6640625" style="135" customWidth="1"/>
    <col min="6665" max="6912" width="8.83203125" style="135" customWidth="1"/>
    <col min="6913" max="6913" width="6.33203125" style="135" bestFit="1" customWidth="1"/>
    <col min="6914" max="6914" width="32.83203125" style="135" customWidth="1"/>
    <col min="6915" max="6915" width="11.5" style="135" customWidth="1"/>
    <col min="6916" max="6916" width="12.1640625" style="135" customWidth="1"/>
    <col min="6917" max="6917" width="13.5" style="135" customWidth="1"/>
    <col min="6918" max="6918" width="11.33203125" style="135" customWidth="1"/>
    <col min="6919" max="6919" width="11.5" style="135" customWidth="1"/>
    <col min="6920" max="6920" width="13.6640625" style="135" customWidth="1"/>
    <col min="6921" max="7168" width="8.83203125" style="135" customWidth="1"/>
    <col min="7169" max="7169" width="6.33203125" style="135" bestFit="1" customWidth="1"/>
    <col min="7170" max="7170" width="32.83203125" style="135" customWidth="1"/>
    <col min="7171" max="7171" width="11.5" style="135" customWidth="1"/>
    <col min="7172" max="7172" width="12.1640625" style="135" customWidth="1"/>
    <col min="7173" max="7173" width="13.5" style="135" customWidth="1"/>
    <col min="7174" max="7174" width="11.33203125" style="135" customWidth="1"/>
    <col min="7175" max="7175" width="11.5" style="135" customWidth="1"/>
    <col min="7176" max="7176" width="13.6640625" style="135" customWidth="1"/>
    <col min="7177" max="7424" width="8.83203125" style="135" customWidth="1"/>
    <col min="7425" max="7425" width="6.33203125" style="135" bestFit="1" customWidth="1"/>
    <col min="7426" max="7426" width="32.83203125" style="135" customWidth="1"/>
    <col min="7427" max="7427" width="11.5" style="135" customWidth="1"/>
    <col min="7428" max="7428" width="12.1640625" style="135" customWidth="1"/>
    <col min="7429" max="7429" width="13.5" style="135" customWidth="1"/>
    <col min="7430" max="7430" width="11.33203125" style="135" customWidth="1"/>
    <col min="7431" max="7431" width="11.5" style="135" customWidth="1"/>
    <col min="7432" max="7432" width="13.6640625" style="135" customWidth="1"/>
    <col min="7433" max="7680" width="8.83203125" style="135" customWidth="1"/>
    <col min="7681" max="7681" width="6.33203125" style="135" bestFit="1" customWidth="1"/>
    <col min="7682" max="7682" width="32.83203125" style="135" customWidth="1"/>
    <col min="7683" max="7683" width="11.5" style="135" customWidth="1"/>
    <col min="7684" max="7684" width="12.1640625" style="135" customWidth="1"/>
    <col min="7685" max="7685" width="13.5" style="135" customWidth="1"/>
    <col min="7686" max="7686" width="11.33203125" style="135" customWidth="1"/>
    <col min="7687" max="7687" width="11.5" style="135" customWidth="1"/>
    <col min="7688" max="7688" width="13.6640625" style="135" customWidth="1"/>
    <col min="7689" max="7936" width="8.83203125" style="135" customWidth="1"/>
    <col min="7937" max="7937" width="6.33203125" style="135" bestFit="1" customWidth="1"/>
    <col min="7938" max="7938" width="32.83203125" style="135" customWidth="1"/>
    <col min="7939" max="7939" width="11.5" style="135" customWidth="1"/>
    <col min="7940" max="7940" width="12.1640625" style="135" customWidth="1"/>
    <col min="7941" max="7941" width="13.5" style="135" customWidth="1"/>
    <col min="7942" max="7942" width="11.33203125" style="135" customWidth="1"/>
    <col min="7943" max="7943" width="11.5" style="135" customWidth="1"/>
    <col min="7944" max="7944" width="13.6640625" style="135" customWidth="1"/>
    <col min="7945" max="8192" width="8.83203125" style="135" customWidth="1"/>
    <col min="8193" max="8193" width="6.33203125" style="135" bestFit="1" customWidth="1"/>
    <col min="8194" max="8194" width="32.83203125" style="135" customWidth="1"/>
    <col min="8195" max="8195" width="11.5" style="135" customWidth="1"/>
    <col min="8196" max="8196" width="12.1640625" style="135" customWidth="1"/>
    <col min="8197" max="8197" width="13.5" style="135" customWidth="1"/>
    <col min="8198" max="8198" width="11.33203125" style="135" customWidth="1"/>
    <col min="8199" max="8199" width="11.5" style="135" customWidth="1"/>
    <col min="8200" max="8200" width="13.6640625" style="135" customWidth="1"/>
    <col min="8201" max="8448" width="8.83203125" style="135" customWidth="1"/>
    <col min="8449" max="8449" width="6.33203125" style="135" bestFit="1" customWidth="1"/>
    <col min="8450" max="8450" width="32.83203125" style="135" customWidth="1"/>
    <col min="8451" max="8451" width="11.5" style="135" customWidth="1"/>
    <col min="8452" max="8452" width="12.1640625" style="135" customWidth="1"/>
    <col min="8453" max="8453" width="13.5" style="135" customWidth="1"/>
    <col min="8454" max="8454" width="11.33203125" style="135" customWidth="1"/>
    <col min="8455" max="8455" width="11.5" style="135" customWidth="1"/>
    <col min="8456" max="8456" width="13.6640625" style="135" customWidth="1"/>
    <col min="8457" max="8704" width="8.83203125" style="135" customWidth="1"/>
    <col min="8705" max="8705" width="6.33203125" style="135" bestFit="1" customWidth="1"/>
    <col min="8706" max="8706" width="32.83203125" style="135" customWidth="1"/>
    <col min="8707" max="8707" width="11.5" style="135" customWidth="1"/>
    <col min="8708" max="8708" width="12.1640625" style="135" customWidth="1"/>
    <col min="8709" max="8709" width="13.5" style="135" customWidth="1"/>
    <col min="8710" max="8710" width="11.33203125" style="135" customWidth="1"/>
    <col min="8711" max="8711" width="11.5" style="135" customWidth="1"/>
    <col min="8712" max="8712" width="13.6640625" style="135" customWidth="1"/>
    <col min="8713" max="8960" width="8.83203125" style="135" customWidth="1"/>
    <col min="8961" max="8961" width="6.33203125" style="135" bestFit="1" customWidth="1"/>
    <col min="8962" max="8962" width="32.83203125" style="135" customWidth="1"/>
    <col min="8963" max="8963" width="11.5" style="135" customWidth="1"/>
    <col min="8964" max="8964" width="12.1640625" style="135" customWidth="1"/>
    <col min="8965" max="8965" width="13.5" style="135" customWidth="1"/>
    <col min="8966" max="8966" width="11.33203125" style="135" customWidth="1"/>
    <col min="8967" max="8967" width="11.5" style="135" customWidth="1"/>
    <col min="8968" max="8968" width="13.6640625" style="135" customWidth="1"/>
    <col min="8969" max="9216" width="8.83203125" style="135" customWidth="1"/>
    <col min="9217" max="9217" width="6.33203125" style="135" bestFit="1" customWidth="1"/>
    <col min="9218" max="9218" width="32.83203125" style="135" customWidth="1"/>
    <col min="9219" max="9219" width="11.5" style="135" customWidth="1"/>
    <col min="9220" max="9220" width="12.1640625" style="135" customWidth="1"/>
    <col min="9221" max="9221" width="13.5" style="135" customWidth="1"/>
    <col min="9222" max="9222" width="11.33203125" style="135" customWidth="1"/>
    <col min="9223" max="9223" width="11.5" style="135" customWidth="1"/>
    <col min="9224" max="9224" width="13.6640625" style="135" customWidth="1"/>
    <col min="9225" max="9472" width="8.83203125" style="135" customWidth="1"/>
    <col min="9473" max="9473" width="6.33203125" style="135" bestFit="1" customWidth="1"/>
    <col min="9474" max="9474" width="32.83203125" style="135" customWidth="1"/>
    <col min="9475" max="9475" width="11.5" style="135" customWidth="1"/>
    <col min="9476" max="9476" width="12.1640625" style="135" customWidth="1"/>
    <col min="9477" max="9477" width="13.5" style="135" customWidth="1"/>
    <col min="9478" max="9478" width="11.33203125" style="135" customWidth="1"/>
    <col min="9479" max="9479" width="11.5" style="135" customWidth="1"/>
    <col min="9480" max="9480" width="13.6640625" style="135" customWidth="1"/>
    <col min="9481" max="9728" width="8.83203125" style="135" customWidth="1"/>
    <col min="9729" max="9729" width="6.33203125" style="135" bestFit="1" customWidth="1"/>
    <col min="9730" max="9730" width="32.83203125" style="135" customWidth="1"/>
    <col min="9731" max="9731" width="11.5" style="135" customWidth="1"/>
    <col min="9732" max="9732" width="12.1640625" style="135" customWidth="1"/>
    <col min="9733" max="9733" width="13.5" style="135" customWidth="1"/>
    <col min="9734" max="9734" width="11.33203125" style="135" customWidth="1"/>
    <col min="9735" max="9735" width="11.5" style="135" customWidth="1"/>
    <col min="9736" max="9736" width="13.6640625" style="135" customWidth="1"/>
    <col min="9737" max="9984" width="8.83203125" style="135" customWidth="1"/>
    <col min="9985" max="9985" width="6.33203125" style="135" bestFit="1" customWidth="1"/>
    <col min="9986" max="9986" width="32.83203125" style="135" customWidth="1"/>
    <col min="9987" max="9987" width="11.5" style="135" customWidth="1"/>
    <col min="9988" max="9988" width="12.1640625" style="135" customWidth="1"/>
    <col min="9989" max="9989" width="13.5" style="135" customWidth="1"/>
    <col min="9990" max="9990" width="11.33203125" style="135" customWidth="1"/>
    <col min="9991" max="9991" width="11.5" style="135" customWidth="1"/>
    <col min="9992" max="9992" width="13.6640625" style="135" customWidth="1"/>
    <col min="9993" max="10240" width="8.83203125" style="135" customWidth="1"/>
    <col min="10241" max="10241" width="6.33203125" style="135" bestFit="1" customWidth="1"/>
    <col min="10242" max="10242" width="32.83203125" style="135" customWidth="1"/>
    <col min="10243" max="10243" width="11.5" style="135" customWidth="1"/>
    <col min="10244" max="10244" width="12.1640625" style="135" customWidth="1"/>
    <col min="10245" max="10245" width="13.5" style="135" customWidth="1"/>
    <col min="10246" max="10246" width="11.33203125" style="135" customWidth="1"/>
    <col min="10247" max="10247" width="11.5" style="135" customWidth="1"/>
    <col min="10248" max="10248" width="13.6640625" style="135" customWidth="1"/>
    <col min="10249" max="10496" width="8.83203125" style="135" customWidth="1"/>
    <col min="10497" max="10497" width="6.33203125" style="135" bestFit="1" customWidth="1"/>
    <col min="10498" max="10498" width="32.83203125" style="135" customWidth="1"/>
    <col min="10499" max="10499" width="11.5" style="135" customWidth="1"/>
    <col min="10500" max="10500" width="12.1640625" style="135" customWidth="1"/>
    <col min="10501" max="10501" width="13.5" style="135" customWidth="1"/>
    <col min="10502" max="10502" width="11.33203125" style="135" customWidth="1"/>
    <col min="10503" max="10503" width="11.5" style="135" customWidth="1"/>
    <col min="10504" max="10504" width="13.6640625" style="135" customWidth="1"/>
    <col min="10505" max="10752" width="8.83203125" style="135" customWidth="1"/>
    <col min="10753" max="10753" width="6.33203125" style="135" bestFit="1" customWidth="1"/>
    <col min="10754" max="10754" width="32.83203125" style="135" customWidth="1"/>
    <col min="10755" max="10755" width="11.5" style="135" customWidth="1"/>
    <col min="10756" max="10756" width="12.1640625" style="135" customWidth="1"/>
    <col min="10757" max="10757" width="13.5" style="135" customWidth="1"/>
    <col min="10758" max="10758" width="11.33203125" style="135" customWidth="1"/>
    <col min="10759" max="10759" width="11.5" style="135" customWidth="1"/>
    <col min="10760" max="10760" width="13.6640625" style="135" customWidth="1"/>
    <col min="10761" max="11008" width="8.83203125" style="135" customWidth="1"/>
    <col min="11009" max="11009" width="6.33203125" style="135" bestFit="1" customWidth="1"/>
    <col min="11010" max="11010" width="32.83203125" style="135" customWidth="1"/>
    <col min="11011" max="11011" width="11.5" style="135" customWidth="1"/>
    <col min="11012" max="11012" width="12.1640625" style="135" customWidth="1"/>
    <col min="11013" max="11013" width="13.5" style="135" customWidth="1"/>
    <col min="11014" max="11014" width="11.33203125" style="135" customWidth="1"/>
    <col min="11015" max="11015" width="11.5" style="135" customWidth="1"/>
    <col min="11016" max="11016" width="13.6640625" style="135" customWidth="1"/>
    <col min="11017" max="11264" width="8.83203125" style="135" customWidth="1"/>
    <col min="11265" max="11265" width="6.33203125" style="135" bestFit="1" customWidth="1"/>
    <col min="11266" max="11266" width="32.83203125" style="135" customWidth="1"/>
    <col min="11267" max="11267" width="11.5" style="135" customWidth="1"/>
    <col min="11268" max="11268" width="12.1640625" style="135" customWidth="1"/>
    <col min="11269" max="11269" width="13.5" style="135" customWidth="1"/>
    <col min="11270" max="11270" width="11.33203125" style="135" customWidth="1"/>
    <col min="11271" max="11271" width="11.5" style="135" customWidth="1"/>
    <col min="11272" max="11272" width="13.6640625" style="135" customWidth="1"/>
    <col min="11273" max="11520" width="8.83203125" style="135" customWidth="1"/>
    <col min="11521" max="11521" width="6.33203125" style="135" bestFit="1" customWidth="1"/>
    <col min="11522" max="11522" width="32.83203125" style="135" customWidth="1"/>
    <col min="11523" max="11523" width="11.5" style="135" customWidth="1"/>
    <col min="11524" max="11524" width="12.1640625" style="135" customWidth="1"/>
    <col min="11525" max="11525" width="13.5" style="135" customWidth="1"/>
    <col min="11526" max="11526" width="11.33203125" style="135" customWidth="1"/>
    <col min="11527" max="11527" width="11.5" style="135" customWidth="1"/>
    <col min="11528" max="11528" width="13.6640625" style="135" customWidth="1"/>
    <col min="11529" max="11776" width="8.83203125" style="135" customWidth="1"/>
    <col min="11777" max="11777" width="6.33203125" style="135" bestFit="1" customWidth="1"/>
    <col min="11778" max="11778" width="32.83203125" style="135" customWidth="1"/>
    <col min="11779" max="11779" width="11.5" style="135" customWidth="1"/>
    <col min="11780" max="11780" width="12.1640625" style="135" customWidth="1"/>
    <col min="11781" max="11781" width="13.5" style="135" customWidth="1"/>
    <col min="11782" max="11782" width="11.33203125" style="135" customWidth="1"/>
    <col min="11783" max="11783" width="11.5" style="135" customWidth="1"/>
    <col min="11784" max="11784" width="13.6640625" style="135" customWidth="1"/>
    <col min="11785" max="12032" width="8.83203125" style="135" customWidth="1"/>
    <col min="12033" max="12033" width="6.33203125" style="135" bestFit="1" customWidth="1"/>
    <col min="12034" max="12034" width="32.83203125" style="135" customWidth="1"/>
    <col min="12035" max="12035" width="11.5" style="135" customWidth="1"/>
    <col min="12036" max="12036" width="12.1640625" style="135" customWidth="1"/>
    <col min="12037" max="12037" width="13.5" style="135" customWidth="1"/>
    <col min="12038" max="12038" width="11.33203125" style="135" customWidth="1"/>
    <col min="12039" max="12039" width="11.5" style="135" customWidth="1"/>
    <col min="12040" max="12040" width="13.6640625" style="135" customWidth="1"/>
    <col min="12041" max="12288" width="8.83203125" style="135" customWidth="1"/>
    <col min="12289" max="12289" width="6.33203125" style="135" bestFit="1" customWidth="1"/>
    <col min="12290" max="12290" width="32.83203125" style="135" customWidth="1"/>
    <col min="12291" max="12291" width="11.5" style="135" customWidth="1"/>
    <col min="12292" max="12292" width="12.1640625" style="135" customWidth="1"/>
    <col min="12293" max="12293" width="13.5" style="135" customWidth="1"/>
    <col min="12294" max="12294" width="11.33203125" style="135" customWidth="1"/>
    <col min="12295" max="12295" width="11.5" style="135" customWidth="1"/>
    <col min="12296" max="12296" width="13.6640625" style="135" customWidth="1"/>
    <col min="12297" max="12544" width="8.83203125" style="135" customWidth="1"/>
    <col min="12545" max="12545" width="6.33203125" style="135" bestFit="1" customWidth="1"/>
    <col min="12546" max="12546" width="32.83203125" style="135" customWidth="1"/>
    <col min="12547" max="12547" width="11.5" style="135" customWidth="1"/>
    <col min="12548" max="12548" width="12.1640625" style="135" customWidth="1"/>
    <col min="12549" max="12549" width="13.5" style="135" customWidth="1"/>
    <col min="12550" max="12550" width="11.33203125" style="135" customWidth="1"/>
    <col min="12551" max="12551" width="11.5" style="135" customWidth="1"/>
    <col min="12552" max="12552" width="13.6640625" style="135" customWidth="1"/>
    <col min="12553" max="12800" width="8.83203125" style="135" customWidth="1"/>
    <col min="12801" max="12801" width="6.33203125" style="135" bestFit="1" customWidth="1"/>
    <col min="12802" max="12802" width="32.83203125" style="135" customWidth="1"/>
    <col min="12803" max="12803" width="11.5" style="135" customWidth="1"/>
    <col min="12804" max="12804" width="12.1640625" style="135" customWidth="1"/>
    <col min="12805" max="12805" width="13.5" style="135" customWidth="1"/>
    <col min="12806" max="12806" width="11.33203125" style="135" customWidth="1"/>
    <col min="12807" max="12807" width="11.5" style="135" customWidth="1"/>
    <col min="12808" max="12808" width="13.6640625" style="135" customWidth="1"/>
    <col min="12809" max="13056" width="8.83203125" style="135" customWidth="1"/>
    <col min="13057" max="13057" width="6.33203125" style="135" bestFit="1" customWidth="1"/>
    <col min="13058" max="13058" width="32.83203125" style="135" customWidth="1"/>
    <col min="13059" max="13059" width="11.5" style="135" customWidth="1"/>
    <col min="13060" max="13060" width="12.1640625" style="135" customWidth="1"/>
    <col min="13061" max="13061" width="13.5" style="135" customWidth="1"/>
    <col min="13062" max="13062" width="11.33203125" style="135" customWidth="1"/>
    <col min="13063" max="13063" width="11.5" style="135" customWidth="1"/>
    <col min="13064" max="13064" width="13.6640625" style="135" customWidth="1"/>
    <col min="13065" max="13312" width="8.83203125" style="135" customWidth="1"/>
    <col min="13313" max="13313" width="6.33203125" style="135" bestFit="1" customWidth="1"/>
    <col min="13314" max="13314" width="32.83203125" style="135" customWidth="1"/>
    <col min="13315" max="13315" width="11.5" style="135" customWidth="1"/>
    <col min="13316" max="13316" width="12.1640625" style="135" customWidth="1"/>
    <col min="13317" max="13317" width="13.5" style="135" customWidth="1"/>
    <col min="13318" max="13318" width="11.33203125" style="135" customWidth="1"/>
    <col min="13319" max="13319" width="11.5" style="135" customWidth="1"/>
    <col min="13320" max="13320" width="13.6640625" style="135" customWidth="1"/>
    <col min="13321" max="13568" width="8.83203125" style="135" customWidth="1"/>
    <col min="13569" max="13569" width="6.33203125" style="135" bestFit="1" customWidth="1"/>
    <col min="13570" max="13570" width="32.83203125" style="135" customWidth="1"/>
    <col min="13571" max="13571" width="11.5" style="135" customWidth="1"/>
    <col min="13572" max="13572" width="12.1640625" style="135" customWidth="1"/>
    <col min="13573" max="13573" width="13.5" style="135" customWidth="1"/>
    <col min="13574" max="13574" width="11.33203125" style="135" customWidth="1"/>
    <col min="13575" max="13575" width="11.5" style="135" customWidth="1"/>
    <col min="13576" max="13576" width="13.6640625" style="135" customWidth="1"/>
    <col min="13577" max="13824" width="8.83203125" style="135" customWidth="1"/>
    <col min="13825" max="13825" width="6.33203125" style="135" bestFit="1" customWidth="1"/>
    <col min="13826" max="13826" width="32.83203125" style="135" customWidth="1"/>
    <col min="13827" max="13827" width="11.5" style="135" customWidth="1"/>
    <col min="13828" max="13828" width="12.1640625" style="135" customWidth="1"/>
    <col min="13829" max="13829" width="13.5" style="135" customWidth="1"/>
    <col min="13830" max="13830" width="11.33203125" style="135" customWidth="1"/>
    <col min="13831" max="13831" width="11.5" style="135" customWidth="1"/>
    <col min="13832" max="13832" width="13.6640625" style="135" customWidth="1"/>
    <col min="13833" max="14080" width="8.83203125" style="135" customWidth="1"/>
    <col min="14081" max="14081" width="6.33203125" style="135" bestFit="1" customWidth="1"/>
    <col min="14082" max="14082" width="32.83203125" style="135" customWidth="1"/>
    <col min="14083" max="14083" width="11.5" style="135" customWidth="1"/>
    <col min="14084" max="14084" width="12.1640625" style="135" customWidth="1"/>
    <col min="14085" max="14085" width="13.5" style="135" customWidth="1"/>
    <col min="14086" max="14086" width="11.33203125" style="135" customWidth="1"/>
    <col min="14087" max="14087" width="11.5" style="135" customWidth="1"/>
    <col min="14088" max="14088" width="13.6640625" style="135" customWidth="1"/>
    <col min="14089" max="14336" width="8.83203125" style="135" customWidth="1"/>
    <col min="14337" max="14337" width="6.33203125" style="135" bestFit="1" customWidth="1"/>
    <col min="14338" max="14338" width="32.83203125" style="135" customWidth="1"/>
    <col min="14339" max="14339" width="11.5" style="135" customWidth="1"/>
    <col min="14340" max="14340" width="12.1640625" style="135" customWidth="1"/>
    <col min="14341" max="14341" width="13.5" style="135" customWidth="1"/>
    <col min="14342" max="14342" width="11.33203125" style="135" customWidth="1"/>
    <col min="14343" max="14343" width="11.5" style="135" customWidth="1"/>
    <col min="14344" max="14344" width="13.6640625" style="135" customWidth="1"/>
    <col min="14345" max="14592" width="8.83203125" style="135" customWidth="1"/>
    <col min="14593" max="14593" width="6.33203125" style="135" bestFit="1" customWidth="1"/>
    <col min="14594" max="14594" width="32.83203125" style="135" customWidth="1"/>
    <col min="14595" max="14595" width="11.5" style="135" customWidth="1"/>
    <col min="14596" max="14596" width="12.1640625" style="135" customWidth="1"/>
    <col min="14597" max="14597" width="13.5" style="135" customWidth="1"/>
    <col min="14598" max="14598" width="11.33203125" style="135" customWidth="1"/>
    <col min="14599" max="14599" width="11.5" style="135" customWidth="1"/>
    <col min="14600" max="14600" width="13.6640625" style="135" customWidth="1"/>
    <col min="14601" max="14848" width="8.83203125" style="135" customWidth="1"/>
    <col min="14849" max="14849" width="6.33203125" style="135" bestFit="1" customWidth="1"/>
    <col min="14850" max="14850" width="32.83203125" style="135" customWidth="1"/>
    <col min="14851" max="14851" width="11.5" style="135" customWidth="1"/>
    <col min="14852" max="14852" width="12.1640625" style="135" customWidth="1"/>
    <col min="14853" max="14853" width="13.5" style="135" customWidth="1"/>
    <col min="14854" max="14854" width="11.33203125" style="135" customWidth="1"/>
    <col min="14855" max="14855" width="11.5" style="135" customWidth="1"/>
    <col min="14856" max="14856" width="13.6640625" style="135" customWidth="1"/>
    <col min="14857" max="15104" width="8.83203125" style="135" customWidth="1"/>
    <col min="15105" max="15105" width="6.33203125" style="135" bestFit="1" customWidth="1"/>
    <col min="15106" max="15106" width="32.83203125" style="135" customWidth="1"/>
    <col min="15107" max="15107" width="11.5" style="135" customWidth="1"/>
    <col min="15108" max="15108" width="12.1640625" style="135" customWidth="1"/>
    <col min="15109" max="15109" width="13.5" style="135" customWidth="1"/>
    <col min="15110" max="15110" width="11.33203125" style="135" customWidth="1"/>
    <col min="15111" max="15111" width="11.5" style="135" customWidth="1"/>
    <col min="15112" max="15112" width="13.6640625" style="135" customWidth="1"/>
    <col min="15113" max="15360" width="8.83203125" style="135" customWidth="1"/>
    <col min="15361" max="15361" width="6.33203125" style="135" bestFit="1" customWidth="1"/>
    <col min="15362" max="15362" width="32.83203125" style="135" customWidth="1"/>
    <col min="15363" max="15363" width="11.5" style="135" customWidth="1"/>
    <col min="15364" max="15364" width="12.1640625" style="135" customWidth="1"/>
    <col min="15365" max="15365" width="13.5" style="135" customWidth="1"/>
    <col min="15366" max="15366" width="11.33203125" style="135" customWidth="1"/>
    <col min="15367" max="15367" width="11.5" style="135" customWidth="1"/>
    <col min="15368" max="15368" width="13.6640625" style="135" customWidth="1"/>
    <col min="15369" max="15616" width="8.83203125" style="135" customWidth="1"/>
    <col min="15617" max="15617" width="6.33203125" style="135" bestFit="1" customWidth="1"/>
    <col min="15618" max="15618" width="32.83203125" style="135" customWidth="1"/>
    <col min="15619" max="15619" width="11.5" style="135" customWidth="1"/>
    <col min="15620" max="15620" width="12.1640625" style="135" customWidth="1"/>
    <col min="15621" max="15621" width="13.5" style="135" customWidth="1"/>
    <col min="15622" max="15622" width="11.33203125" style="135" customWidth="1"/>
    <col min="15623" max="15623" width="11.5" style="135" customWidth="1"/>
    <col min="15624" max="15624" width="13.6640625" style="135" customWidth="1"/>
    <col min="15625" max="15872" width="8.83203125" style="135" customWidth="1"/>
    <col min="15873" max="15873" width="6.33203125" style="135" bestFit="1" customWidth="1"/>
    <col min="15874" max="15874" width="32.83203125" style="135" customWidth="1"/>
    <col min="15875" max="15875" width="11.5" style="135" customWidth="1"/>
    <col min="15876" max="15876" width="12.1640625" style="135" customWidth="1"/>
    <col min="15877" max="15877" width="13.5" style="135" customWidth="1"/>
    <col min="15878" max="15878" width="11.33203125" style="135" customWidth="1"/>
    <col min="15879" max="15879" width="11.5" style="135" customWidth="1"/>
    <col min="15880" max="15880" width="13.6640625" style="135" customWidth="1"/>
    <col min="15881" max="16128" width="8.83203125" style="135" customWidth="1"/>
    <col min="16129" max="16129" width="6.33203125" style="135" bestFit="1" customWidth="1"/>
    <col min="16130" max="16130" width="32.83203125" style="135" customWidth="1"/>
    <col min="16131" max="16131" width="11.5" style="135" customWidth="1"/>
    <col min="16132" max="16132" width="12.1640625" style="135" customWidth="1"/>
    <col min="16133" max="16133" width="13.5" style="135" customWidth="1"/>
    <col min="16134" max="16134" width="11.33203125" style="135" customWidth="1"/>
    <col min="16135" max="16135" width="11.5" style="135" customWidth="1"/>
    <col min="16136" max="16136" width="13.6640625" style="135" customWidth="1"/>
    <col min="16137" max="16384" width="8.83203125" style="135" customWidth="1"/>
  </cols>
  <sheetData>
    <row r="1" spans="1:12" ht="15" customHeight="1">
      <c r="A1" s="267"/>
      <c r="B1" s="267"/>
      <c r="C1" s="131"/>
      <c r="D1" s="132"/>
      <c r="E1" s="132"/>
      <c r="F1" s="132"/>
      <c r="G1" s="133" t="s">
        <v>319</v>
      </c>
      <c r="H1" s="134"/>
    </row>
    <row r="2" spans="1:12" ht="15" customHeight="1">
      <c r="A2" s="131"/>
      <c r="B2" s="131"/>
      <c r="C2" s="131"/>
      <c r="D2" s="132"/>
      <c r="E2" s="132"/>
      <c r="F2" s="132"/>
      <c r="G2" s="133"/>
      <c r="H2" s="134"/>
    </row>
    <row r="3" spans="1:12" ht="16">
      <c r="A3" s="267" t="s">
        <v>342</v>
      </c>
      <c r="B3" s="267"/>
      <c r="C3" s="267"/>
      <c r="D3" s="267"/>
      <c r="E3" s="267"/>
      <c r="F3" s="267"/>
      <c r="G3" s="267"/>
      <c r="H3" s="267"/>
    </row>
    <row r="4" spans="1:12" ht="15" customHeight="1">
      <c r="A4" s="136"/>
      <c r="D4" s="137"/>
      <c r="E4" s="137"/>
      <c r="F4" s="137"/>
      <c r="G4" s="137"/>
      <c r="H4" s="138"/>
    </row>
    <row r="5" spans="1:12" ht="16">
      <c r="A5" s="136"/>
      <c r="D5" s="137"/>
      <c r="E5" s="137"/>
      <c r="F5" s="137"/>
      <c r="G5" s="268" t="s">
        <v>152</v>
      </c>
      <c r="H5" s="268"/>
    </row>
    <row r="6" spans="1:12" ht="15" customHeight="1">
      <c r="A6" s="269" t="s">
        <v>46</v>
      </c>
      <c r="B6" s="270" t="s">
        <v>47</v>
      </c>
      <c r="C6" s="273" t="s">
        <v>153</v>
      </c>
      <c r="D6" s="273"/>
      <c r="E6" s="273"/>
      <c r="F6" s="273" t="s">
        <v>154</v>
      </c>
      <c r="G6" s="273"/>
      <c r="H6" s="273"/>
    </row>
    <row r="7" spans="1:12">
      <c r="A7" s="269"/>
      <c r="B7" s="271"/>
      <c r="C7" s="273"/>
      <c r="D7" s="273"/>
      <c r="E7" s="273"/>
      <c r="F7" s="273"/>
      <c r="G7" s="273"/>
      <c r="H7" s="273"/>
    </row>
    <row r="8" spans="1:12">
      <c r="A8" s="269"/>
      <c r="B8" s="271"/>
      <c r="C8" s="270" t="s">
        <v>155</v>
      </c>
      <c r="D8" s="274" t="s">
        <v>156</v>
      </c>
      <c r="E8" s="275"/>
      <c r="F8" s="276" t="s">
        <v>155</v>
      </c>
      <c r="G8" s="274" t="s">
        <v>156</v>
      </c>
      <c r="H8" s="275"/>
    </row>
    <row r="9" spans="1:12" ht="15" customHeight="1">
      <c r="A9" s="269" t="s">
        <v>157</v>
      </c>
      <c r="B9" s="271" t="s">
        <v>157</v>
      </c>
      <c r="C9" s="271"/>
      <c r="D9" s="273" t="s">
        <v>158</v>
      </c>
      <c r="E9" s="273" t="s">
        <v>344</v>
      </c>
      <c r="F9" s="277"/>
      <c r="G9" s="273" t="s">
        <v>159</v>
      </c>
      <c r="H9" s="273" t="s">
        <v>345</v>
      </c>
    </row>
    <row r="10" spans="1:12" ht="15" customHeight="1">
      <c r="A10" s="269"/>
      <c r="B10" s="271"/>
      <c r="C10" s="271"/>
      <c r="D10" s="273"/>
      <c r="E10" s="273"/>
      <c r="F10" s="277"/>
      <c r="G10" s="273"/>
      <c r="H10" s="273"/>
    </row>
    <row r="11" spans="1:12" ht="15" customHeight="1">
      <c r="A11" s="269" t="s">
        <v>160</v>
      </c>
      <c r="B11" s="271" t="s">
        <v>160</v>
      </c>
      <c r="C11" s="271"/>
      <c r="D11" s="273"/>
      <c r="E11" s="273"/>
      <c r="F11" s="277"/>
      <c r="G11" s="273"/>
      <c r="H11" s="273"/>
    </row>
    <row r="12" spans="1:12">
      <c r="A12" s="269"/>
      <c r="B12" s="272"/>
      <c r="C12" s="272"/>
      <c r="D12" s="273"/>
      <c r="E12" s="273"/>
      <c r="F12" s="278"/>
      <c r="G12" s="273"/>
      <c r="H12" s="273"/>
    </row>
    <row r="13" spans="1:12" ht="15" customHeight="1">
      <c r="A13" s="139">
        <v>1</v>
      </c>
      <c r="B13" s="139">
        <v>2</v>
      </c>
      <c r="C13" s="139">
        <v>3</v>
      </c>
      <c r="D13" s="139">
        <v>4</v>
      </c>
      <c r="E13" s="139">
        <v>5</v>
      </c>
      <c r="F13" s="139">
        <v>6</v>
      </c>
      <c r="G13" s="139">
        <v>7</v>
      </c>
      <c r="H13" s="139">
        <v>8</v>
      </c>
    </row>
    <row r="14" spans="1:12" ht="15" customHeight="1">
      <c r="A14" s="140"/>
      <c r="B14" s="141" t="s">
        <v>122</v>
      </c>
      <c r="C14" s="142"/>
      <c r="D14" s="143"/>
      <c r="E14" s="143"/>
      <c r="F14" s="143"/>
      <c r="G14" s="143"/>
      <c r="H14" s="143"/>
      <c r="J14" s="144"/>
      <c r="K14" s="144"/>
      <c r="L14" s="144"/>
    </row>
    <row r="15" spans="1:12" ht="15" customHeight="1">
      <c r="A15" s="140"/>
      <c r="B15" s="141" t="s">
        <v>161</v>
      </c>
      <c r="C15" s="142"/>
      <c r="D15" s="143"/>
      <c r="E15" s="143"/>
      <c r="F15" s="143"/>
      <c r="G15" s="143"/>
      <c r="H15" s="143"/>
      <c r="J15" s="144"/>
      <c r="K15" s="144"/>
      <c r="L15" s="144"/>
    </row>
    <row r="16" spans="1:12" ht="15" customHeight="1">
      <c r="A16" s="145">
        <v>1</v>
      </c>
      <c r="B16" s="146"/>
      <c r="C16" s="142"/>
      <c r="D16" s="147"/>
      <c r="E16" s="147"/>
      <c r="F16" s="143"/>
      <c r="G16" s="147"/>
      <c r="H16" s="147"/>
    </row>
    <row r="17" spans="1:12" ht="16.5" customHeight="1">
      <c r="A17" s="145">
        <v>2</v>
      </c>
      <c r="B17" s="146"/>
      <c r="C17" s="142"/>
      <c r="D17" s="148"/>
      <c r="E17" s="147"/>
      <c r="F17" s="143"/>
      <c r="G17" s="147"/>
      <c r="H17" s="147"/>
    </row>
    <row r="18" spans="1:12" ht="15" customHeight="1">
      <c r="A18" s="145">
        <v>3</v>
      </c>
      <c r="B18" s="146"/>
      <c r="C18" s="142"/>
      <c r="D18" s="148"/>
      <c r="E18" s="147"/>
      <c r="F18" s="143"/>
      <c r="G18" s="147"/>
      <c r="H18" s="147"/>
    </row>
    <row r="19" spans="1:12" ht="15" customHeight="1">
      <c r="A19" s="145">
        <v>4</v>
      </c>
      <c r="B19" s="146"/>
      <c r="C19" s="142"/>
      <c r="D19" s="147"/>
      <c r="E19" s="147"/>
      <c r="F19" s="143"/>
      <c r="G19" s="147"/>
      <c r="H19" s="147"/>
    </row>
    <row r="20" spans="1:12" ht="17">
      <c r="A20" s="140"/>
      <c r="B20" s="141" t="s">
        <v>162</v>
      </c>
      <c r="C20" s="142"/>
      <c r="D20" s="143"/>
      <c r="E20" s="143"/>
      <c r="F20" s="143"/>
      <c r="G20" s="143"/>
      <c r="H20" s="143"/>
      <c r="J20" s="144"/>
      <c r="K20" s="144"/>
      <c r="L20" s="144"/>
    </row>
    <row r="21" spans="1:12" ht="15" customHeight="1">
      <c r="A21" s="149" t="s">
        <v>163</v>
      </c>
      <c r="B21" s="150"/>
      <c r="C21" s="142"/>
      <c r="D21" s="151"/>
      <c r="E21" s="151"/>
      <c r="F21" s="143"/>
      <c r="G21" s="151"/>
      <c r="H21" s="151"/>
    </row>
    <row r="22" spans="1:12" ht="15" customHeight="1">
      <c r="A22" s="149" t="s">
        <v>164</v>
      </c>
      <c r="B22" s="150"/>
      <c r="C22" s="142"/>
      <c r="D22" s="151"/>
      <c r="E22" s="151"/>
      <c r="F22" s="143"/>
      <c r="G22" s="151"/>
      <c r="H22" s="151"/>
    </row>
    <row r="23" spans="1:12" ht="15" customHeight="1">
      <c r="A23" s="149" t="s">
        <v>165</v>
      </c>
      <c r="B23" s="150"/>
      <c r="C23" s="142"/>
      <c r="D23" s="151"/>
      <c r="E23" s="151"/>
      <c r="F23" s="143"/>
      <c r="G23" s="151"/>
      <c r="H23" s="151"/>
    </row>
    <row r="24" spans="1:12" ht="15" customHeight="1">
      <c r="A24" s="149" t="s">
        <v>167</v>
      </c>
      <c r="B24" s="150"/>
      <c r="C24" s="142"/>
      <c r="D24" s="151"/>
      <c r="E24" s="151"/>
      <c r="F24" s="143"/>
      <c r="G24" s="151"/>
      <c r="H24" s="151"/>
    </row>
    <row r="25" spans="1:12" ht="16.5" customHeight="1">
      <c r="A25" s="149" t="s">
        <v>168</v>
      </c>
      <c r="B25" s="150"/>
      <c r="C25" s="142"/>
      <c r="D25" s="151"/>
      <c r="E25" s="151"/>
      <c r="F25" s="143"/>
      <c r="G25" s="151"/>
      <c r="H25" s="151"/>
    </row>
    <row r="26" spans="1:12" ht="12.75" hidden="1" customHeight="1">
      <c r="A26" s="149"/>
      <c r="B26" s="150"/>
      <c r="C26" s="150"/>
      <c r="D26" s="151"/>
      <c r="E26" s="151"/>
      <c r="F26" s="151"/>
      <c r="G26" s="151"/>
      <c r="H26" s="151"/>
    </row>
    <row r="27" spans="1:12" ht="15" hidden="1" customHeight="1">
      <c r="A27" s="112" t="s">
        <v>170</v>
      </c>
      <c r="B27" s="113" t="s">
        <v>171</v>
      </c>
      <c r="C27" s="142">
        <f>+D27+E27</f>
        <v>302179.72115300002</v>
      </c>
      <c r="D27" s="143">
        <v>302179.72115300002</v>
      </c>
      <c r="E27" s="143">
        <v>0</v>
      </c>
      <c r="F27" s="143">
        <f>+G27+H27</f>
        <v>166572.66532199999</v>
      </c>
      <c r="G27" s="143">
        <v>166572.66532199999</v>
      </c>
      <c r="H27" s="143">
        <v>0</v>
      </c>
    </row>
    <row r="28" spans="1:12" ht="15" hidden="1" customHeight="1">
      <c r="A28" s="114" t="s">
        <v>163</v>
      </c>
      <c r="B28" s="152" t="s">
        <v>125</v>
      </c>
      <c r="C28" s="153">
        <f t="shared" ref="C28:C91" si="0">+D28+E28</f>
        <v>302179.72115300002</v>
      </c>
      <c r="D28" s="154">
        <v>302179.72115300002</v>
      </c>
      <c r="E28" s="155">
        <v>0</v>
      </c>
      <c r="F28" s="154">
        <f t="shared" ref="F28:F91" si="1">+G28+H28</f>
        <v>166572.66532199999</v>
      </c>
      <c r="G28" s="154">
        <v>166572.66532199999</v>
      </c>
      <c r="H28" s="155">
        <v>0</v>
      </c>
    </row>
    <row r="29" spans="1:12" ht="15" hidden="1" customHeight="1">
      <c r="A29" s="156" t="s">
        <v>170</v>
      </c>
      <c r="B29" s="157" t="s">
        <v>172</v>
      </c>
      <c r="C29" s="142">
        <f t="shared" si="0"/>
        <v>101144.850066</v>
      </c>
      <c r="D29" s="143">
        <v>101144.850066</v>
      </c>
      <c r="E29" s="143">
        <v>0</v>
      </c>
      <c r="F29" s="143">
        <f t="shared" si="1"/>
        <v>26144.850065999999</v>
      </c>
      <c r="G29" s="143">
        <v>26144.850065999999</v>
      </c>
      <c r="H29" s="143">
        <v>0</v>
      </c>
    </row>
    <row r="30" spans="1:12" ht="15" hidden="1" customHeight="1">
      <c r="A30" s="158" t="s">
        <v>163</v>
      </c>
      <c r="B30" s="152" t="s">
        <v>125</v>
      </c>
      <c r="C30" s="153">
        <f t="shared" si="0"/>
        <v>101144.850066</v>
      </c>
      <c r="D30" s="154">
        <v>101144.850066</v>
      </c>
      <c r="E30" s="155">
        <v>0</v>
      </c>
      <c r="F30" s="154">
        <f t="shared" si="1"/>
        <v>26144.850065999999</v>
      </c>
      <c r="G30" s="154">
        <v>26144.850065999999</v>
      </c>
      <c r="H30" s="155">
        <v>0</v>
      </c>
    </row>
    <row r="31" spans="1:12" ht="15" hidden="1" customHeight="1">
      <c r="A31" s="156" t="s">
        <v>170</v>
      </c>
      <c r="B31" s="157" t="s">
        <v>173</v>
      </c>
      <c r="C31" s="142">
        <f t="shared" si="0"/>
        <v>122920</v>
      </c>
      <c r="D31" s="143">
        <v>0</v>
      </c>
      <c r="E31" s="143">
        <v>122920</v>
      </c>
      <c r="F31" s="143">
        <f t="shared" si="1"/>
        <v>122920</v>
      </c>
      <c r="G31" s="143">
        <v>0</v>
      </c>
      <c r="H31" s="143">
        <v>122920</v>
      </c>
    </row>
    <row r="32" spans="1:12" ht="15" hidden="1" customHeight="1">
      <c r="A32" s="115" t="s">
        <v>163</v>
      </c>
      <c r="B32" s="152" t="s">
        <v>125</v>
      </c>
      <c r="C32" s="153">
        <f t="shared" si="0"/>
        <v>122920</v>
      </c>
      <c r="D32" s="154">
        <v>0</v>
      </c>
      <c r="E32" s="155">
        <v>122920</v>
      </c>
      <c r="F32" s="154">
        <f t="shared" si="1"/>
        <v>122920</v>
      </c>
      <c r="G32" s="154">
        <v>0</v>
      </c>
      <c r="H32" s="155">
        <v>122920</v>
      </c>
    </row>
    <row r="33" spans="1:8" ht="15" hidden="1" customHeight="1">
      <c r="A33" s="156" t="s">
        <v>170</v>
      </c>
      <c r="B33" s="157" t="s">
        <v>174</v>
      </c>
      <c r="C33" s="142">
        <f t="shared" si="0"/>
        <v>797273.353</v>
      </c>
      <c r="D33" s="143">
        <v>717273.353</v>
      </c>
      <c r="E33" s="143">
        <v>80000</v>
      </c>
      <c r="F33" s="143">
        <f t="shared" si="1"/>
        <v>324751.08</v>
      </c>
      <c r="G33" s="143">
        <v>323900.603</v>
      </c>
      <c r="H33" s="143">
        <v>850.47699999999998</v>
      </c>
    </row>
    <row r="34" spans="1:8" ht="15" hidden="1" customHeight="1">
      <c r="A34" s="115" t="s">
        <v>163</v>
      </c>
      <c r="B34" s="152" t="s">
        <v>125</v>
      </c>
      <c r="C34" s="153">
        <f t="shared" si="0"/>
        <v>797273.353</v>
      </c>
      <c r="D34" s="154">
        <v>717273.353</v>
      </c>
      <c r="E34" s="155">
        <v>80000</v>
      </c>
      <c r="F34" s="154">
        <f t="shared" si="1"/>
        <v>324751.08</v>
      </c>
      <c r="G34" s="154">
        <v>323900.603</v>
      </c>
      <c r="H34" s="155">
        <v>850.47699999999998</v>
      </c>
    </row>
    <row r="35" spans="1:8" ht="15" hidden="1" customHeight="1">
      <c r="A35" s="159" t="s">
        <v>170</v>
      </c>
      <c r="B35" s="160" t="s">
        <v>175</v>
      </c>
      <c r="C35" s="142">
        <f t="shared" si="0"/>
        <v>311801.40365599998</v>
      </c>
      <c r="D35" s="161">
        <v>311801.40365599998</v>
      </c>
      <c r="E35" s="161">
        <v>0</v>
      </c>
      <c r="F35" s="143">
        <f t="shared" si="1"/>
        <v>13501.340276999999</v>
      </c>
      <c r="G35" s="161">
        <v>13501.340276999999</v>
      </c>
      <c r="H35" s="161">
        <v>0</v>
      </c>
    </row>
    <row r="36" spans="1:8" ht="15" hidden="1" customHeight="1">
      <c r="A36" s="114" t="s">
        <v>164</v>
      </c>
      <c r="B36" s="152" t="s">
        <v>123</v>
      </c>
      <c r="C36" s="153">
        <f t="shared" si="0"/>
        <v>311801.40365599998</v>
      </c>
      <c r="D36" s="162">
        <v>311801.40365599998</v>
      </c>
      <c r="E36" s="155">
        <v>0</v>
      </c>
      <c r="F36" s="154">
        <f t="shared" si="1"/>
        <v>13501.340276999999</v>
      </c>
      <c r="G36" s="162">
        <v>13501.340276999999</v>
      </c>
      <c r="H36" s="155">
        <v>0</v>
      </c>
    </row>
    <row r="37" spans="1:8" ht="15" hidden="1" customHeight="1">
      <c r="A37" s="159" t="s">
        <v>170</v>
      </c>
      <c r="B37" s="160" t="s">
        <v>176</v>
      </c>
      <c r="C37" s="142">
        <f t="shared" si="0"/>
        <v>95128.738121000002</v>
      </c>
      <c r="D37" s="161">
        <v>95128.738121000002</v>
      </c>
      <c r="E37" s="161">
        <v>0</v>
      </c>
      <c r="F37" s="143">
        <f t="shared" si="1"/>
        <v>95128.738121000002</v>
      </c>
      <c r="G37" s="161">
        <v>95128.738121000002</v>
      </c>
      <c r="H37" s="161">
        <v>0</v>
      </c>
    </row>
    <row r="38" spans="1:8" ht="15" hidden="1" customHeight="1">
      <c r="A38" s="158" t="s">
        <v>163</v>
      </c>
      <c r="B38" s="152" t="s">
        <v>125</v>
      </c>
      <c r="C38" s="153">
        <f t="shared" si="0"/>
        <v>95128.738121000002</v>
      </c>
      <c r="D38" s="162">
        <v>95128.738121000002</v>
      </c>
      <c r="E38" s="155">
        <v>0</v>
      </c>
      <c r="F38" s="154">
        <f t="shared" si="1"/>
        <v>95128.738121000002</v>
      </c>
      <c r="G38" s="162">
        <v>95128.738121000002</v>
      </c>
      <c r="H38" s="155">
        <v>0</v>
      </c>
    </row>
    <row r="39" spans="1:8" ht="15" hidden="1" customHeight="1">
      <c r="A39" s="116" t="s">
        <v>170</v>
      </c>
      <c r="B39" s="117" t="s">
        <v>177</v>
      </c>
      <c r="C39" s="142">
        <f t="shared" si="0"/>
        <v>424548.27049999998</v>
      </c>
      <c r="D39" s="163">
        <v>214548.27050000001</v>
      </c>
      <c r="E39" s="163">
        <v>210000</v>
      </c>
      <c r="F39" s="143">
        <f t="shared" si="1"/>
        <v>304911.63354900002</v>
      </c>
      <c r="G39" s="163">
        <v>214548.27050000001</v>
      </c>
      <c r="H39" s="163">
        <v>90363.363049000007</v>
      </c>
    </row>
    <row r="40" spans="1:8" ht="15" hidden="1" customHeight="1">
      <c r="A40" s="118" t="s">
        <v>163</v>
      </c>
      <c r="B40" s="152" t="s">
        <v>125</v>
      </c>
      <c r="C40" s="153">
        <f t="shared" si="0"/>
        <v>424548.27049999998</v>
      </c>
      <c r="D40" s="164">
        <v>214548.27050000001</v>
      </c>
      <c r="E40" s="155">
        <v>210000</v>
      </c>
      <c r="F40" s="154">
        <f t="shared" si="1"/>
        <v>304911.63354900002</v>
      </c>
      <c r="G40" s="164">
        <v>214548.27050000001</v>
      </c>
      <c r="H40" s="155">
        <v>90363.363049000007</v>
      </c>
    </row>
    <row r="41" spans="1:8" s="165" customFormat="1" ht="15" hidden="1" customHeight="1">
      <c r="A41" s="156" t="s">
        <v>170</v>
      </c>
      <c r="B41" s="157" t="s">
        <v>178</v>
      </c>
      <c r="C41" s="142">
        <f t="shared" si="0"/>
        <v>1055781.622615</v>
      </c>
      <c r="D41" s="143">
        <v>455781.622615</v>
      </c>
      <c r="E41" s="143">
        <v>600000</v>
      </c>
      <c r="F41" s="143">
        <f t="shared" si="1"/>
        <v>794660.78500899998</v>
      </c>
      <c r="G41" s="143">
        <v>455781.622615</v>
      </c>
      <c r="H41" s="143">
        <v>338879.16239399998</v>
      </c>
    </row>
    <row r="42" spans="1:8" ht="15" hidden="1" customHeight="1">
      <c r="A42" s="115" t="s">
        <v>167</v>
      </c>
      <c r="B42" s="152" t="s">
        <v>124</v>
      </c>
      <c r="C42" s="153">
        <f t="shared" si="0"/>
        <v>18631.095999999998</v>
      </c>
      <c r="D42" s="154">
        <v>7131.0959999999995</v>
      </c>
      <c r="E42" s="155">
        <v>11500</v>
      </c>
      <c r="F42" s="154">
        <f t="shared" si="1"/>
        <v>18631.095999999998</v>
      </c>
      <c r="G42" s="154">
        <v>7131.0959999999995</v>
      </c>
      <c r="H42" s="155">
        <v>11500</v>
      </c>
    </row>
    <row r="43" spans="1:8" ht="15" hidden="1" customHeight="1">
      <c r="A43" s="115" t="s">
        <v>165</v>
      </c>
      <c r="B43" s="152" t="s">
        <v>166</v>
      </c>
      <c r="C43" s="153">
        <f t="shared" si="0"/>
        <v>1037150.526615</v>
      </c>
      <c r="D43" s="154">
        <v>448650.52661499998</v>
      </c>
      <c r="E43" s="155">
        <v>588500</v>
      </c>
      <c r="F43" s="154">
        <f t="shared" si="1"/>
        <v>776029.68900899997</v>
      </c>
      <c r="G43" s="166">
        <v>448650.52661499998</v>
      </c>
      <c r="H43" s="155">
        <v>327379.16239399998</v>
      </c>
    </row>
    <row r="44" spans="1:8" ht="15" hidden="1" customHeight="1">
      <c r="A44" s="159" t="s">
        <v>170</v>
      </c>
      <c r="B44" s="160" t="s">
        <v>179</v>
      </c>
      <c r="C44" s="142">
        <f t="shared" si="0"/>
        <v>519508.36201600003</v>
      </c>
      <c r="D44" s="161">
        <v>519508.36201600003</v>
      </c>
      <c r="E44" s="161">
        <v>0</v>
      </c>
      <c r="F44" s="143">
        <f t="shared" si="1"/>
        <v>319508.36201600003</v>
      </c>
      <c r="G44" s="161">
        <v>319508.36201600003</v>
      </c>
      <c r="H44" s="161">
        <v>0</v>
      </c>
    </row>
    <row r="45" spans="1:8" ht="15" hidden="1" customHeight="1">
      <c r="A45" s="167" t="s">
        <v>163</v>
      </c>
      <c r="B45" s="152" t="s">
        <v>125</v>
      </c>
      <c r="C45" s="153">
        <f t="shared" si="0"/>
        <v>519508.36201600003</v>
      </c>
      <c r="D45" s="162">
        <v>519508.36201600003</v>
      </c>
      <c r="E45" s="155">
        <v>0</v>
      </c>
      <c r="F45" s="154">
        <f t="shared" si="1"/>
        <v>319508.36201600003</v>
      </c>
      <c r="G45" s="166">
        <v>319508.36201600003</v>
      </c>
      <c r="H45" s="155">
        <v>0</v>
      </c>
    </row>
    <row r="46" spans="1:8" ht="15" hidden="1" customHeight="1">
      <c r="A46" s="156" t="s">
        <v>170</v>
      </c>
      <c r="B46" s="157" t="s">
        <v>180</v>
      </c>
      <c r="C46" s="142">
        <f t="shared" si="0"/>
        <v>843874.95400000003</v>
      </c>
      <c r="D46" s="143">
        <v>515474.95400000003</v>
      </c>
      <c r="E46" s="143">
        <v>328400</v>
      </c>
      <c r="F46" s="143">
        <f t="shared" si="1"/>
        <v>333116.761</v>
      </c>
      <c r="G46" s="143">
        <v>313480.19900000002</v>
      </c>
      <c r="H46" s="143">
        <v>19636.562000000002</v>
      </c>
    </row>
    <row r="47" spans="1:8" ht="15" hidden="1" customHeight="1">
      <c r="A47" s="158" t="s">
        <v>165</v>
      </c>
      <c r="B47" s="152" t="s">
        <v>166</v>
      </c>
      <c r="C47" s="153">
        <f t="shared" si="0"/>
        <v>817948.98200000008</v>
      </c>
      <c r="D47" s="154">
        <v>512948.98200000002</v>
      </c>
      <c r="E47" s="155">
        <v>305000</v>
      </c>
      <c r="F47" s="154">
        <f t="shared" si="1"/>
        <v>310954.22700000001</v>
      </c>
      <c r="G47" s="154">
        <v>310954.22700000001</v>
      </c>
      <c r="H47" s="155">
        <v>0</v>
      </c>
    </row>
    <row r="48" spans="1:8" ht="15" hidden="1" customHeight="1">
      <c r="A48" s="158" t="s">
        <v>167</v>
      </c>
      <c r="B48" s="152" t="s">
        <v>124</v>
      </c>
      <c r="C48" s="153">
        <f t="shared" si="0"/>
        <v>25925.972000000002</v>
      </c>
      <c r="D48" s="154">
        <v>2525.9720000000002</v>
      </c>
      <c r="E48" s="155">
        <v>23400</v>
      </c>
      <c r="F48" s="154">
        <f t="shared" si="1"/>
        <v>22162.534000000003</v>
      </c>
      <c r="G48" s="154">
        <v>2525.9720000000002</v>
      </c>
      <c r="H48" s="155">
        <v>19636.562000000002</v>
      </c>
    </row>
    <row r="49" spans="1:8" ht="15" hidden="1" customHeight="1">
      <c r="A49" s="156" t="s">
        <v>170</v>
      </c>
      <c r="B49" s="157" t="s">
        <v>181</v>
      </c>
      <c r="C49" s="142">
        <f t="shared" si="0"/>
        <v>214801.54438800001</v>
      </c>
      <c r="D49" s="163">
        <v>208501.54438800001</v>
      </c>
      <c r="E49" s="163">
        <v>6300</v>
      </c>
      <c r="F49" s="143">
        <f t="shared" si="1"/>
        <v>214801.54438800001</v>
      </c>
      <c r="G49" s="163">
        <v>208501.54438800001</v>
      </c>
      <c r="H49" s="163">
        <v>6300</v>
      </c>
    </row>
    <row r="50" spans="1:8" ht="15" hidden="1" customHeight="1">
      <c r="A50" s="115" t="s">
        <v>164</v>
      </c>
      <c r="B50" s="152" t="s">
        <v>123</v>
      </c>
      <c r="C50" s="153">
        <f t="shared" si="0"/>
        <v>214801.54438800001</v>
      </c>
      <c r="D50" s="164">
        <v>208501.54438800001</v>
      </c>
      <c r="E50" s="155">
        <v>6300</v>
      </c>
      <c r="F50" s="154">
        <f t="shared" si="1"/>
        <v>214801.54438800001</v>
      </c>
      <c r="G50" s="168">
        <v>208501.54438800001</v>
      </c>
      <c r="H50" s="155">
        <v>6300</v>
      </c>
    </row>
    <row r="51" spans="1:8" ht="15" hidden="1" customHeight="1">
      <c r="A51" s="156" t="s">
        <v>170</v>
      </c>
      <c r="B51" s="157" t="s">
        <v>182</v>
      </c>
      <c r="C51" s="142">
        <f t="shared" si="0"/>
        <v>417807.60767300002</v>
      </c>
      <c r="D51" s="143">
        <v>417807.60767300002</v>
      </c>
      <c r="E51" s="143">
        <v>0</v>
      </c>
      <c r="F51" s="143">
        <f t="shared" si="1"/>
        <v>367231.48493799998</v>
      </c>
      <c r="G51" s="143">
        <v>367231.48493799998</v>
      </c>
      <c r="H51" s="143">
        <v>0</v>
      </c>
    </row>
    <row r="52" spans="1:8" ht="15" hidden="1" customHeight="1">
      <c r="A52" s="115" t="s">
        <v>163</v>
      </c>
      <c r="B52" s="152" t="s">
        <v>125</v>
      </c>
      <c r="C52" s="153">
        <f t="shared" si="0"/>
        <v>415324.11267300003</v>
      </c>
      <c r="D52" s="154">
        <v>415324.11267300003</v>
      </c>
      <c r="E52" s="155">
        <v>0</v>
      </c>
      <c r="F52" s="154">
        <f t="shared" si="1"/>
        <v>366252.22293799999</v>
      </c>
      <c r="G52" s="154">
        <v>366252.22293799999</v>
      </c>
      <c r="H52" s="155">
        <v>0</v>
      </c>
    </row>
    <row r="53" spans="1:8" ht="15" hidden="1" customHeight="1">
      <c r="A53" s="115" t="s">
        <v>167</v>
      </c>
      <c r="B53" s="152" t="s">
        <v>124</v>
      </c>
      <c r="C53" s="153">
        <f t="shared" si="0"/>
        <v>2483.4949999999999</v>
      </c>
      <c r="D53" s="154">
        <v>2483.4949999999999</v>
      </c>
      <c r="E53" s="155">
        <v>0</v>
      </c>
      <c r="F53" s="154">
        <f t="shared" si="1"/>
        <v>979.26199999999994</v>
      </c>
      <c r="G53" s="154">
        <v>979.26199999999994</v>
      </c>
      <c r="H53" s="155">
        <v>0</v>
      </c>
    </row>
    <row r="54" spans="1:8" ht="15" hidden="1" customHeight="1">
      <c r="A54" s="156" t="s">
        <v>170</v>
      </c>
      <c r="B54" s="157" t="s">
        <v>183</v>
      </c>
      <c r="C54" s="142">
        <f t="shared" si="0"/>
        <v>789496.88981099997</v>
      </c>
      <c r="D54" s="161">
        <v>531696.88981099997</v>
      </c>
      <c r="E54" s="161">
        <v>257800</v>
      </c>
      <c r="F54" s="143">
        <f t="shared" si="1"/>
        <v>700444.59591100004</v>
      </c>
      <c r="G54" s="161">
        <v>501974.12678300001</v>
      </c>
      <c r="H54" s="161">
        <v>198470.469128</v>
      </c>
    </row>
    <row r="55" spans="1:8" ht="15" hidden="1" customHeight="1">
      <c r="A55" s="115" t="s">
        <v>167</v>
      </c>
      <c r="B55" s="152" t="s">
        <v>124</v>
      </c>
      <c r="C55" s="153">
        <f t="shared" si="0"/>
        <v>52616.837164999997</v>
      </c>
      <c r="D55" s="154">
        <v>51816.837164999997</v>
      </c>
      <c r="E55" s="155">
        <v>800</v>
      </c>
      <c r="F55" s="154">
        <f t="shared" si="1"/>
        <v>42574.096105000004</v>
      </c>
      <c r="G55" s="154">
        <v>41902.731266000003</v>
      </c>
      <c r="H55" s="155">
        <v>671.36483899999996</v>
      </c>
    </row>
    <row r="56" spans="1:8" ht="15" hidden="1" customHeight="1">
      <c r="A56" s="115" t="s">
        <v>163</v>
      </c>
      <c r="B56" s="152" t="s">
        <v>125</v>
      </c>
      <c r="C56" s="153">
        <f t="shared" si="0"/>
        <v>80603.860130999994</v>
      </c>
      <c r="D56" s="154">
        <v>80603.860130999994</v>
      </c>
      <c r="E56" s="155">
        <v>0</v>
      </c>
      <c r="F56" s="154">
        <f t="shared" si="1"/>
        <v>60795.203002000002</v>
      </c>
      <c r="G56" s="154">
        <v>60795.203002000002</v>
      </c>
      <c r="H56" s="155">
        <v>0</v>
      </c>
    </row>
    <row r="57" spans="1:8" ht="15" hidden="1" customHeight="1">
      <c r="A57" s="115" t="s">
        <v>165</v>
      </c>
      <c r="B57" s="152" t="s">
        <v>166</v>
      </c>
      <c r="C57" s="153">
        <f t="shared" si="0"/>
        <v>656276.192515</v>
      </c>
      <c r="D57" s="154">
        <v>399276.192515</v>
      </c>
      <c r="E57" s="155">
        <v>257000</v>
      </c>
      <c r="F57" s="154">
        <f t="shared" si="1"/>
        <v>597075.29680400004</v>
      </c>
      <c r="G57" s="154">
        <v>399276.192515</v>
      </c>
      <c r="H57" s="155">
        <v>197799.10428900001</v>
      </c>
    </row>
    <row r="58" spans="1:8" ht="15" hidden="1" customHeight="1">
      <c r="A58" s="159" t="s">
        <v>170</v>
      </c>
      <c r="B58" s="141" t="s">
        <v>184</v>
      </c>
      <c r="C58" s="142">
        <f t="shared" si="0"/>
        <v>670710.20671099995</v>
      </c>
      <c r="D58" s="169">
        <v>670710.20671099995</v>
      </c>
      <c r="E58" s="169">
        <v>0</v>
      </c>
      <c r="F58" s="143">
        <f t="shared" si="1"/>
        <v>122300.159772</v>
      </c>
      <c r="G58" s="169">
        <v>122300.159772</v>
      </c>
      <c r="H58" s="169">
        <v>0</v>
      </c>
    </row>
    <row r="59" spans="1:8" ht="15" hidden="1" customHeight="1">
      <c r="A59" s="115" t="s">
        <v>163</v>
      </c>
      <c r="B59" s="152" t="s">
        <v>125</v>
      </c>
      <c r="C59" s="153">
        <f t="shared" si="0"/>
        <v>670710.20671099995</v>
      </c>
      <c r="D59" s="170">
        <v>670710.20671099995</v>
      </c>
      <c r="E59" s="155">
        <v>0</v>
      </c>
      <c r="F59" s="154">
        <f t="shared" si="1"/>
        <v>122300.159772</v>
      </c>
      <c r="G59" s="154">
        <v>122300.159772</v>
      </c>
      <c r="H59" s="155">
        <v>0</v>
      </c>
    </row>
    <row r="60" spans="1:8" ht="15" hidden="1" customHeight="1">
      <c r="A60" s="159" t="s">
        <v>170</v>
      </c>
      <c r="B60" s="141" t="s">
        <v>185</v>
      </c>
      <c r="C60" s="142">
        <f t="shared" si="0"/>
        <v>244074.86094799999</v>
      </c>
      <c r="D60" s="161">
        <v>130574.86094799999</v>
      </c>
      <c r="E60" s="161">
        <v>113500</v>
      </c>
      <c r="F60" s="143">
        <f t="shared" si="1"/>
        <v>214960.06935399998</v>
      </c>
      <c r="G60" s="161">
        <v>130574.86094799999</v>
      </c>
      <c r="H60" s="161">
        <v>84385.208406000005</v>
      </c>
    </row>
    <row r="61" spans="1:8" ht="15" hidden="1" customHeight="1">
      <c r="A61" s="115" t="s">
        <v>163</v>
      </c>
      <c r="B61" s="152" t="s">
        <v>125</v>
      </c>
      <c r="C61" s="153">
        <f t="shared" si="0"/>
        <v>226862.263377</v>
      </c>
      <c r="D61" s="154">
        <v>113362.263377</v>
      </c>
      <c r="E61" s="155">
        <v>113500</v>
      </c>
      <c r="F61" s="154">
        <f t="shared" si="1"/>
        <v>197747.47178299999</v>
      </c>
      <c r="G61" s="154">
        <v>113362.263377</v>
      </c>
      <c r="H61" s="155">
        <v>84385.208406000005</v>
      </c>
    </row>
    <row r="62" spans="1:8" ht="15" hidden="1" customHeight="1">
      <c r="A62" s="115" t="s">
        <v>167</v>
      </c>
      <c r="B62" s="152" t="s">
        <v>124</v>
      </c>
      <c r="C62" s="153">
        <f t="shared" si="0"/>
        <v>17212.597570999998</v>
      </c>
      <c r="D62" s="154">
        <v>17212.597570999998</v>
      </c>
      <c r="E62" s="155">
        <v>0</v>
      </c>
      <c r="F62" s="154">
        <f t="shared" si="1"/>
        <v>17212.597570999998</v>
      </c>
      <c r="G62" s="154">
        <v>17212.597570999998</v>
      </c>
      <c r="H62" s="155">
        <v>0</v>
      </c>
    </row>
    <row r="63" spans="1:8" ht="15" hidden="1" customHeight="1">
      <c r="A63" s="171" t="s">
        <v>170</v>
      </c>
      <c r="B63" s="172" t="s">
        <v>186</v>
      </c>
      <c r="C63" s="142">
        <f t="shared" si="0"/>
        <v>309594.95628300001</v>
      </c>
      <c r="D63" s="169">
        <v>9594.9562829999995</v>
      </c>
      <c r="E63" s="169">
        <v>300000</v>
      </c>
      <c r="F63" s="143">
        <f t="shared" si="1"/>
        <v>309221.095042</v>
      </c>
      <c r="G63" s="169">
        <v>9221.0950420000008</v>
      </c>
      <c r="H63" s="169">
        <v>300000</v>
      </c>
    </row>
    <row r="64" spans="1:8" ht="15" hidden="1" customHeight="1">
      <c r="A64" s="119" t="s">
        <v>163</v>
      </c>
      <c r="B64" s="152" t="s">
        <v>125</v>
      </c>
      <c r="C64" s="153">
        <f t="shared" si="0"/>
        <v>300000</v>
      </c>
      <c r="D64" s="166">
        <v>0</v>
      </c>
      <c r="E64" s="155">
        <v>300000</v>
      </c>
      <c r="F64" s="154">
        <f t="shared" si="1"/>
        <v>300000</v>
      </c>
      <c r="G64" s="154">
        <v>0</v>
      </c>
      <c r="H64" s="155">
        <v>300000</v>
      </c>
    </row>
    <row r="65" spans="1:8" ht="15" hidden="1" customHeight="1">
      <c r="A65" s="119" t="s">
        <v>167</v>
      </c>
      <c r="B65" s="152" t="s">
        <v>124</v>
      </c>
      <c r="C65" s="153">
        <f t="shared" si="0"/>
        <v>9594.9562829999995</v>
      </c>
      <c r="D65" s="166">
        <v>9594.9562829999995</v>
      </c>
      <c r="E65" s="155">
        <v>0</v>
      </c>
      <c r="F65" s="154">
        <f t="shared" si="1"/>
        <v>9221.0950420000008</v>
      </c>
      <c r="G65" s="166">
        <v>9221.0950420000008</v>
      </c>
      <c r="H65" s="155">
        <v>0</v>
      </c>
    </row>
    <row r="66" spans="1:8" ht="15" hidden="1" customHeight="1">
      <c r="A66" s="156" t="s">
        <v>170</v>
      </c>
      <c r="B66" s="160" t="s">
        <v>187</v>
      </c>
      <c r="C66" s="142">
        <f t="shared" si="0"/>
        <v>691733.20941200003</v>
      </c>
      <c r="D66" s="161">
        <v>391733.20941200003</v>
      </c>
      <c r="E66" s="161">
        <v>300000</v>
      </c>
      <c r="F66" s="143">
        <f t="shared" si="1"/>
        <v>412933.04862500005</v>
      </c>
      <c r="G66" s="161">
        <v>391733.20941200003</v>
      </c>
      <c r="H66" s="161">
        <v>21199.839212999999</v>
      </c>
    </row>
    <row r="67" spans="1:8" ht="15" hidden="1" customHeight="1">
      <c r="A67" s="115" t="s">
        <v>167</v>
      </c>
      <c r="B67" s="152" t="s">
        <v>124</v>
      </c>
      <c r="C67" s="153">
        <f t="shared" si="0"/>
        <v>50417.105278000003</v>
      </c>
      <c r="D67" s="154">
        <v>38417.105278000003</v>
      </c>
      <c r="E67" s="155">
        <v>12000</v>
      </c>
      <c r="F67" s="154">
        <f t="shared" si="1"/>
        <v>43251.319000000003</v>
      </c>
      <c r="G67" s="154">
        <v>38417.105278000003</v>
      </c>
      <c r="H67" s="155">
        <v>4834.2137220000004</v>
      </c>
    </row>
    <row r="68" spans="1:8" ht="15" hidden="1" customHeight="1">
      <c r="A68" s="115" t="s">
        <v>165</v>
      </c>
      <c r="B68" s="152" t="s">
        <v>166</v>
      </c>
      <c r="C68" s="153">
        <f t="shared" si="0"/>
        <v>641316.10413400002</v>
      </c>
      <c r="D68" s="154">
        <v>353316.10413400002</v>
      </c>
      <c r="E68" s="155">
        <v>288000</v>
      </c>
      <c r="F68" s="154">
        <f t="shared" si="1"/>
        <v>369681.72962500004</v>
      </c>
      <c r="G68" s="168">
        <v>353316.10413400002</v>
      </c>
      <c r="H68" s="155">
        <v>16365.625491000001</v>
      </c>
    </row>
    <row r="69" spans="1:8" ht="15" hidden="1" customHeight="1">
      <c r="A69" s="156" t="s">
        <v>170</v>
      </c>
      <c r="B69" s="157" t="s">
        <v>188</v>
      </c>
      <c r="C69" s="142">
        <f t="shared" si="0"/>
        <v>393437</v>
      </c>
      <c r="D69" s="143">
        <v>308437</v>
      </c>
      <c r="E69" s="143">
        <v>85000</v>
      </c>
      <c r="F69" s="143">
        <f t="shared" si="1"/>
        <v>317007.601027</v>
      </c>
      <c r="G69" s="143">
        <v>308287.24900000001</v>
      </c>
      <c r="H69" s="143">
        <v>8720.3520270000008</v>
      </c>
    </row>
    <row r="70" spans="1:8" ht="15" hidden="1" customHeight="1">
      <c r="A70" s="115" t="s">
        <v>163</v>
      </c>
      <c r="B70" s="152" t="s">
        <v>125</v>
      </c>
      <c r="C70" s="153">
        <f t="shared" si="0"/>
        <v>385790.641</v>
      </c>
      <c r="D70" s="154">
        <v>307990.641</v>
      </c>
      <c r="E70" s="155">
        <v>77800</v>
      </c>
      <c r="F70" s="154">
        <f t="shared" si="1"/>
        <v>311627.37599999999</v>
      </c>
      <c r="G70" s="154">
        <v>307990.641</v>
      </c>
      <c r="H70" s="155">
        <v>3636.7350000000001</v>
      </c>
    </row>
    <row r="71" spans="1:8" ht="15" hidden="1" customHeight="1">
      <c r="A71" s="115" t="s">
        <v>167</v>
      </c>
      <c r="B71" s="152" t="s">
        <v>124</v>
      </c>
      <c r="C71" s="153">
        <f t="shared" si="0"/>
        <v>7646.3590000000004</v>
      </c>
      <c r="D71" s="154">
        <v>446.35899999999998</v>
      </c>
      <c r="E71" s="155">
        <v>7200</v>
      </c>
      <c r="F71" s="154">
        <f t="shared" si="1"/>
        <v>5380.2250270000004</v>
      </c>
      <c r="G71" s="154">
        <v>296.608</v>
      </c>
      <c r="H71" s="155">
        <v>5083.6170270000002</v>
      </c>
    </row>
    <row r="72" spans="1:8" ht="15" hidden="1" customHeight="1">
      <c r="A72" s="120" t="s">
        <v>170</v>
      </c>
      <c r="B72" s="121" t="s">
        <v>189</v>
      </c>
      <c r="C72" s="142">
        <f t="shared" si="0"/>
        <v>382824.62599999999</v>
      </c>
      <c r="D72" s="143">
        <v>289224.62599999999</v>
      </c>
      <c r="E72" s="161">
        <v>93600</v>
      </c>
      <c r="F72" s="143">
        <f t="shared" si="1"/>
        <v>309189.89939999999</v>
      </c>
      <c r="G72" s="143">
        <v>289224.62599999999</v>
      </c>
      <c r="H72" s="161">
        <v>19965.273399999998</v>
      </c>
    </row>
    <row r="73" spans="1:8" ht="15" hidden="1" customHeight="1">
      <c r="A73" s="115" t="s">
        <v>163</v>
      </c>
      <c r="B73" s="152" t="s">
        <v>125</v>
      </c>
      <c r="C73" s="153">
        <f t="shared" si="0"/>
        <v>377838.41600000003</v>
      </c>
      <c r="D73" s="154">
        <v>284238.41600000003</v>
      </c>
      <c r="E73" s="155">
        <v>93600</v>
      </c>
      <c r="F73" s="154">
        <f t="shared" si="1"/>
        <v>304203.68940000003</v>
      </c>
      <c r="G73" s="173">
        <v>284238.41600000003</v>
      </c>
      <c r="H73" s="155">
        <v>19965.273399999998</v>
      </c>
    </row>
    <row r="74" spans="1:8" ht="15" hidden="1" customHeight="1">
      <c r="A74" s="115" t="s">
        <v>167</v>
      </c>
      <c r="B74" s="152" t="s">
        <v>124</v>
      </c>
      <c r="C74" s="153">
        <f t="shared" si="0"/>
        <v>4986.21</v>
      </c>
      <c r="D74" s="174">
        <v>4986.21</v>
      </c>
      <c r="E74" s="155">
        <v>0</v>
      </c>
      <c r="F74" s="154">
        <f t="shared" si="1"/>
        <v>4986.21</v>
      </c>
      <c r="G74" s="174">
        <v>4986.21</v>
      </c>
      <c r="H74" s="155">
        <v>0</v>
      </c>
    </row>
    <row r="75" spans="1:8" ht="15" hidden="1" customHeight="1">
      <c r="A75" s="120" t="s">
        <v>170</v>
      </c>
      <c r="B75" s="121" t="s">
        <v>190</v>
      </c>
      <c r="C75" s="142">
        <f t="shared" si="0"/>
        <v>37486.418590000001</v>
      </c>
      <c r="D75" s="161">
        <v>37486.418590000001</v>
      </c>
      <c r="E75" s="161">
        <v>0</v>
      </c>
      <c r="F75" s="143">
        <f t="shared" si="1"/>
        <v>37362.89359</v>
      </c>
      <c r="G75" s="161">
        <v>37362.89359</v>
      </c>
      <c r="H75" s="161">
        <v>0</v>
      </c>
    </row>
    <row r="76" spans="1:8" ht="15" hidden="1" customHeight="1">
      <c r="A76" s="115" t="s">
        <v>163</v>
      </c>
      <c r="B76" s="152" t="s">
        <v>125</v>
      </c>
      <c r="C76" s="153">
        <f t="shared" si="0"/>
        <v>37362.89359</v>
      </c>
      <c r="D76" s="168">
        <v>37362.89359</v>
      </c>
      <c r="E76" s="155">
        <v>0</v>
      </c>
      <c r="F76" s="154">
        <f t="shared" si="1"/>
        <v>37362.89359</v>
      </c>
      <c r="G76" s="154">
        <v>37362.89359</v>
      </c>
      <c r="H76" s="155">
        <v>0</v>
      </c>
    </row>
    <row r="77" spans="1:8" ht="15" hidden="1" customHeight="1">
      <c r="A77" s="115" t="s">
        <v>167</v>
      </c>
      <c r="B77" s="152" t="s">
        <v>124</v>
      </c>
      <c r="C77" s="153">
        <f t="shared" si="0"/>
        <v>123.52500000000001</v>
      </c>
      <c r="D77" s="168">
        <v>123.52500000000001</v>
      </c>
      <c r="E77" s="155">
        <v>0</v>
      </c>
      <c r="F77" s="154">
        <f t="shared" si="1"/>
        <v>0</v>
      </c>
      <c r="G77" s="168">
        <v>0</v>
      </c>
      <c r="H77" s="155">
        <v>0</v>
      </c>
    </row>
    <row r="78" spans="1:8" ht="15" hidden="1" customHeight="1">
      <c r="A78" s="156" t="s">
        <v>170</v>
      </c>
      <c r="B78" s="157" t="s">
        <v>191</v>
      </c>
      <c r="C78" s="142">
        <f t="shared" si="0"/>
        <v>528485.48</v>
      </c>
      <c r="D78" s="143">
        <v>528485.48</v>
      </c>
      <c r="E78" s="161">
        <v>0</v>
      </c>
      <c r="F78" s="143">
        <f t="shared" si="1"/>
        <v>211485.48</v>
      </c>
      <c r="G78" s="143">
        <v>211485.48</v>
      </c>
      <c r="H78" s="161">
        <v>0</v>
      </c>
    </row>
    <row r="79" spans="1:8" ht="15" hidden="1" customHeight="1">
      <c r="A79" s="115" t="s">
        <v>163</v>
      </c>
      <c r="B79" s="152" t="s">
        <v>125</v>
      </c>
      <c r="C79" s="153">
        <f t="shared" si="0"/>
        <v>183609.413</v>
      </c>
      <c r="D79" s="154">
        <v>183609.413</v>
      </c>
      <c r="E79" s="155">
        <v>0</v>
      </c>
      <c r="F79" s="154">
        <f t="shared" si="1"/>
        <v>76609.413</v>
      </c>
      <c r="G79" s="154">
        <v>76609.413</v>
      </c>
      <c r="H79" s="155">
        <v>0</v>
      </c>
    </row>
    <row r="80" spans="1:8" ht="15" hidden="1" customHeight="1">
      <c r="A80" s="115" t="s">
        <v>164</v>
      </c>
      <c r="B80" s="152" t="s">
        <v>123</v>
      </c>
      <c r="C80" s="153">
        <f t="shared" si="0"/>
        <v>344876.06699999998</v>
      </c>
      <c r="D80" s="154">
        <v>344876.06699999998</v>
      </c>
      <c r="E80" s="155">
        <v>0</v>
      </c>
      <c r="F80" s="154">
        <f t="shared" si="1"/>
        <v>134876.06700000001</v>
      </c>
      <c r="G80" s="154">
        <v>134876.06700000001</v>
      </c>
      <c r="H80" s="155">
        <v>0</v>
      </c>
    </row>
    <row r="81" spans="1:8" ht="15" hidden="1" customHeight="1">
      <c r="A81" s="122" t="s">
        <v>170</v>
      </c>
      <c r="B81" s="157" t="s">
        <v>192</v>
      </c>
      <c r="C81" s="142">
        <f t="shared" si="0"/>
        <v>517233.125</v>
      </c>
      <c r="D81" s="163">
        <v>326033.125</v>
      </c>
      <c r="E81" s="161">
        <v>191200</v>
      </c>
      <c r="F81" s="143">
        <f t="shared" si="1"/>
        <v>406252.54700000002</v>
      </c>
      <c r="G81" s="143">
        <v>325693.31</v>
      </c>
      <c r="H81" s="161">
        <v>80559.236999999994</v>
      </c>
    </row>
    <row r="82" spans="1:8" ht="15" hidden="1" customHeight="1">
      <c r="A82" s="123" t="s">
        <v>163</v>
      </c>
      <c r="B82" s="152" t="s">
        <v>125</v>
      </c>
      <c r="C82" s="153">
        <f t="shared" si="0"/>
        <v>471745.125</v>
      </c>
      <c r="D82" s="164">
        <v>280545.125</v>
      </c>
      <c r="E82" s="155">
        <v>191200</v>
      </c>
      <c r="F82" s="154">
        <f t="shared" si="1"/>
        <v>361097.97900000005</v>
      </c>
      <c r="G82" s="170">
        <v>280538.74200000003</v>
      </c>
      <c r="H82" s="155">
        <v>80559.236999999994</v>
      </c>
    </row>
    <row r="83" spans="1:8" ht="15" hidden="1" customHeight="1">
      <c r="A83" s="124" t="s">
        <v>167</v>
      </c>
      <c r="B83" s="152" t="s">
        <v>124</v>
      </c>
      <c r="C83" s="153">
        <f t="shared" si="0"/>
        <v>45488</v>
      </c>
      <c r="D83" s="164">
        <v>45488</v>
      </c>
      <c r="E83" s="155">
        <v>0</v>
      </c>
      <c r="F83" s="154">
        <f t="shared" si="1"/>
        <v>45154.567999999999</v>
      </c>
      <c r="G83" s="164">
        <v>45154.567999999999</v>
      </c>
      <c r="H83" s="155">
        <v>0</v>
      </c>
    </row>
    <row r="84" spans="1:8" ht="15" hidden="1" customHeight="1">
      <c r="A84" s="125" t="s">
        <v>170</v>
      </c>
      <c r="B84" s="126" t="s">
        <v>193</v>
      </c>
      <c r="C84" s="142">
        <f t="shared" si="0"/>
        <v>149156.54579999999</v>
      </c>
      <c r="D84" s="175">
        <v>30720.5458</v>
      </c>
      <c r="E84" s="161">
        <v>118436</v>
      </c>
      <c r="F84" s="143">
        <f t="shared" si="1"/>
        <v>148907.55129999999</v>
      </c>
      <c r="G84" s="176">
        <v>30471.551299999999</v>
      </c>
      <c r="H84" s="161">
        <v>118436</v>
      </c>
    </row>
    <row r="85" spans="1:8" ht="15" hidden="1" customHeight="1">
      <c r="A85" s="115" t="s">
        <v>163</v>
      </c>
      <c r="B85" s="152" t="s">
        <v>125</v>
      </c>
      <c r="C85" s="153">
        <f t="shared" si="0"/>
        <v>118436</v>
      </c>
      <c r="D85" s="170">
        <v>0</v>
      </c>
      <c r="E85" s="155">
        <v>118436</v>
      </c>
      <c r="F85" s="154">
        <f t="shared" si="1"/>
        <v>118436</v>
      </c>
      <c r="G85" s="170">
        <v>0</v>
      </c>
      <c r="H85" s="155">
        <v>118436</v>
      </c>
    </row>
    <row r="86" spans="1:8" ht="15" hidden="1" customHeight="1">
      <c r="A86" s="115" t="s">
        <v>167</v>
      </c>
      <c r="B86" s="152" t="s">
        <v>124</v>
      </c>
      <c r="C86" s="153">
        <f t="shared" si="0"/>
        <v>30720.5458</v>
      </c>
      <c r="D86" s="170">
        <v>30720.5458</v>
      </c>
      <c r="E86" s="155">
        <v>0</v>
      </c>
      <c r="F86" s="154">
        <f t="shared" si="1"/>
        <v>30471.551299999999</v>
      </c>
      <c r="G86" s="154">
        <v>30471.551299999999</v>
      </c>
      <c r="H86" s="155">
        <v>0</v>
      </c>
    </row>
    <row r="87" spans="1:8" ht="15" hidden="1" customHeight="1">
      <c r="A87" s="156" t="s">
        <v>170</v>
      </c>
      <c r="B87" s="177" t="s">
        <v>194</v>
      </c>
      <c r="C87" s="142">
        <f t="shared" si="0"/>
        <v>519823.47055600001</v>
      </c>
      <c r="D87" s="178">
        <v>434823.47055600001</v>
      </c>
      <c r="E87" s="161">
        <v>85000</v>
      </c>
      <c r="F87" s="143">
        <f t="shared" si="1"/>
        <v>358854.82408700004</v>
      </c>
      <c r="G87" s="178">
        <v>354518.13108700002</v>
      </c>
      <c r="H87" s="161">
        <v>4336.6930000000002</v>
      </c>
    </row>
    <row r="88" spans="1:8" ht="15" hidden="1" customHeight="1">
      <c r="A88" s="158" t="s">
        <v>163</v>
      </c>
      <c r="B88" s="152" t="s">
        <v>125</v>
      </c>
      <c r="C88" s="153">
        <f t="shared" si="0"/>
        <v>508341.47055600001</v>
      </c>
      <c r="D88" s="179">
        <v>423341.47055600001</v>
      </c>
      <c r="E88" s="155">
        <v>85000</v>
      </c>
      <c r="F88" s="154">
        <f t="shared" si="1"/>
        <v>348096.23108700005</v>
      </c>
      <c r="G88" s="164">
        <v>343759.53808700002</v>
      </c>
      <c r="H88" s="155">
        <v>4336.6930000000002</v>
      </c>
    </row>
    <row r="89" spans="1:8" ht="15" hidden="1" customHeight="1">
      <c r="A89" s="158" t="s">
        <v>167</v>
      </c>
      <c r="B89" s="152" t="s">
        <v>124</v>
      </c>
      <c r="C89" s="153">
        <f t="shared" si="0"/>
        <v>11482</v>
      </c>
      <c r="D89" s="173">
        <v>11482</v>
      </c>
      <c r="E89" s="155">
        <v>0</v>
      </c>
      <c r="F89" s="154">
        <f t="shared" si="1"/>
        <v>10758.593000000001</v>
      </c>
      <c r="G89" s="164">
        <v>10758.593000000001</v>
      </c>
      <c r="H89" s="155">
        <v>0</v>
      </c>
    </row>
    <row r="90" spans="1:8" ht="15" hidden="1" customHeight="1">
      <c r="A90" s="159" t="s">
        <v>170</v>
      </c>
      <c r="B90" s="160" t="s">
        <v>195</v>
      </c>
      <c r="C90" s="142">
        <f t="shared" si="0"/>
        <v>522738.99800000002</v>
      </c>
      <c r="D90" s="161">
        <v>522738.99800000002</v>
      </c>
      <c r="E90" s="161">
        <v>0</v>
      </c>
      <c r="F90" s="143">
        <f t="shared" si="1"/>
        <v>283791.27066400001</v>
      </c>
      <c r="G90" s="161">
        <v>283791.27066400001</v>
      </c>
      <c r="H90" s="161">
        <v>0</v>
      </c>
    </row>
    <row r="91" spans="1:8" ht="15" hidden="1" customHeight="1">
      <c r="A91" s="115" t="s">
        <v>163</v>
      </c>
      <c r="B91" s="152" t="s">
        <v>125</v>
      </c>
      <c r="C91" s="153">
        <f t="shared" si="0"/>
        <v>469507.424</v>
      </c>
      <c r="D91" s="154">
        <v>469507.424</v>
      </c>
      <c r="E91" s="155">
        <v>0</v>
      </c>
      <c r="F91" s="154">
        <f t="shared" si="1"/>
        <v>235204.08046999999</v>
      </c>
      <c r="G91" s="166">
        <v>235204.08046999999</v>
      </c>
      <c r="H91" s="155">
        <v>0</v>
      </c>
    </row>
    <row r="92" spans="1:8" ht="15" hidden="1" customHeight="1">
      <c r="A92" s="115" t="s">
        <v>167</v>
      </c>
      <c r="B92" s="152" t="s">
        <v>124</v>
      </c>
      <c r="C92" s="153">
        <f t="shared" ref="C92:C155" si="2">+D92+E92</f>
        <v>53231.574000000001</v>
      </c>
      <c r="D92" s="154">
        <v>53231.574000000001</v>
      </c>
      <c r="E92" s="155">
        <v>0</v>
      </c>
      <c r="F92" s="154">
        <f t="shared" ref="F92:F155" si="3">+G92+H92</f>
        <v>48587.190194000003</v>
      </c>
      <c r="G92" s="180">
        <v>48587.190194000003</v>
      </c>
      <c r="H92" s="155">
        <v>0</v>
      </c>
    </row>
    <row r="93" spans="1:8" ht="15" hidden="1" customHeight="1">
      <c r="A93" s="125" t="s">
        <v>170</v>
      </c>
      <c r="B93" s="126" t="s">
        <v>196</v>
      </c>
      <c r="C93" s="142">
        <f t="shared" si="2"/>
        <v>468992.06799999997</v>
      </c>
      <c r="D93" s="175">
        <v>398992.06799999997</v>
      </c>
      <c r="E93" s="175">
        <v>70000</v>
      </c>
      <c r="F93" s="143">
        <f t="shared" si="3"/>
        <v>393655.05529999995</v>
      </c>
      <c r="G93" s="175">
        <v>392309.08029999997</v>
      </c>
      <c r="H93" s="175">
        <v>1345.9749999999999</v>
      </c>
    </row>
    <row r="94" spans="1:8" ht="15" hidden="1" customHeight="1">
      <c r="A94" s="115" t="s">
        <v>163</v>
      </c>
      <c r="B94" s="152" t="s">
        <v>125</v>
      </c>
      <c r="C94" s="153">
        <f t="shared" si="2"/>
        <v>457728</v>
      </c>
      <c r="D94" s="154">
        <v>387728</v>
      </c>
      <c r="E94" s="155">
        <v>70000</v>
      </c>
      <c r="F94" s="154">
        <f t="shared" si="3"/>
        <v>382625.28829999996</v>
      </c>
      <c r="G94" s="179">
        <v>381279.31329999998</v>
      </c>
      <c r="H94" s="155">
        <v>1345.9749999999999</v>
      </c>
    </row>
    <row r="95" spans="1:8" ht="17" hidden="1">
      <c r="A95" s="115" t="s">
        <v>167</v>
      </c>
      <c r="B95" s="152" t="s">
        <v>124</v>
      </c>
      <c r="C95" s="153">
        <f t="shared" si="2"/>
        <v>11264.067999999999</v>
      </c>
      <c r="D95" s="154">
        <v>11264.067999999999</v>
      </c>
      <c r="E95" s="155">
        <v>0</v>
      </c>
      <c r="F95" s="154">
        <f t="shared" si="3"/>
        <v>11029.767</v>
      </c>
      <c r="G95" s="154">
        <v>11029.767</v>
      </c>
      <c r="H95" s="155">
        <v>0</v>
      </c>
    </row>
    <row r="96" spans="1:8" ht="15" hidden="1" customHeight="1">
      <c r="A96" s="156" t="s">
        <v>170</v>
      </c>
      <c r="B96" s="127" t="s">
        <v>197</v>
      </c>
      <c r="C96" s="142">
        <f t="shared" si="2"/>
        <v>204358.796</v>
      </c>
      <c r="D96" s="143">
        <v>195630.796</v>
      </c>
      <c r="E96" s="161">
        <v>8728</v>
      </c>
      <c r="F96" s="143">
        <f t="shared" si="3"/>
        <v>204358.796</v>
      </c>
      <c r="G96" s="143">
        <v>195630.796</v>
      </c>
      <c r="H96" s="161">
        <v>8728</v>
      </c>
    </row>
    <row r="97" spans="1:8" ht="15" hidden="1" customHeight="1">
      <c r="A97" s="158" t="s">
        <v>163</v>
      </c>
      <c r="B97" s="152" t="s">
        <v>125</v>
      </c>
      <c r="C97" s="153">
        <f t="shared" si="2"/>
        <v>204358.796</v>
      </c>
      <c r="D97" s="154">
        <v>195630.796</v>
      </c>
      <c r="E97" s="155">
        <v>8728</v>
      </c>
      <c r="F97" s="154">
        <f t="shared" si="3"/>
        <v>204358.796</v>
      </c>
      <c r="G97" s="154">
        <v>195630.796</v>
      </c>
      <c r="H97" s="155">
        <v>8728</v>
      </c>
    </row>
    <row r="98" spans="1:8" ht="15" hidden="1" customHeight="1">
      <c r="A98" s="181" t="s">
        <v>170</v>
      </c>
      <c r="B98" s="182" t="s">
        <v>198</v>
      </c>
      <c r="C98" s="142">
        <f t="shared" si="2"/>
        <v>359492.07961700001</v>
      </c>
      <c r="D98" s="183">
        <v>309492.07961700001</v>
      </c>
      <c r="E98" s="161">
        <v>50000</v>
      </c>
      <c r="F98" s="143">
        <f t="shared" si="3"/>
        <v>123436.46973299999</v>
      </c>
      <c r="G98" s="183">
        <v>119492.079617</v>
      </c>
      <c r="H98" s="161">
        <v>3944.390116</v>
      </c>
    </row>
    <row r="99" spans="1:8" ht="15" hidden="1" customHeight="1">
      <c r="A99" s="184" t="s">
        <v>163</v>
      </c>
      <c r="B99" s="152" t="s">
        <v>125</v>
      </c>
      <c r="C99" s="153">
        <f t="shared" si="2"/>
        <v>356492.07961700001</v>
      </c>
      <c r="D99" s="166">
        <v>309492.07961700001</v>
      </c>
      <c r="E99" s="155">
        <v>47000</v>
      </c>
      <c r="F99" s="154">
        <f t="shared" si="3"/>
        <v>120776.869733</v>
      </c>
      <c r="G99" s="180">
        <v>119492.079617</v>
      </c>
      <c r="H99" s="155">
        <v>1284.7901159999999</v>
      </c>
    </row>
    <row r="100" spans="1:8" ht="15" hidden="1" customHeight="1">
      <c r="A100" s="184" t="s">
        <v>167</v>
      </c>
      <c r="B100" s="152" t="s">
        <v>124</v>
      </c>
      <c r="C100" s="153">
        <f t="shared" si="2"/>
        <v>3000</v>
      </c>
      <c r="D100" s="166">
        <v>0</v>
      </c>
      <c r="E100" s="155">
        <v>3000</v>
      </c>
      <c r="F100" s="154">
        <f t="shared" si="3"/>
        <v>2659.6</v>
      </c>
      <c r="G100" s="162">
        <v>0</v>
      </c>
      <c r="H100" s="155">
        <v>2659.6</v>
      </c>
    </row>
    <row r="101" spans="1:8" ht="15" hidden="1" customHeight="1">
      <c r="A101" s="181" t="s">
        <v>170</v>
      </c>
      <c r="B101" s="157" t="s">
        <v>199</v>
      </c>
      <c r="C101" s="142">
        <f t="shared" si="2"/>
        <v>146754.573829</v>
      </c>
      <c r="D101" s="183">
        <v>146754.573829</v>
      </c>
      <c r="E101" s="161">
        <v>0</v>
      </c>
      <c r="F101" s="143">
        <f t="shared" si="3"/>
        <v>47515.896797000001</v>
      </c>
      <c r="G101" s="183">
        <v>47515.896797000001</v>
      </c>
      <c r="H101" s="161">
        <v>0</v>
      </c>
    </row>
    <row r="102" spans="1:8" ht="15" hidden="1" customHeight="1">
      <c r="A102" s="184" t="s">
        <v>163</v>
      </c>
      <c r="B102" s="152" t="s">
        <v>125</v>
      </c>
      <c r="C102" s="153">
        <f t="shared" si="2"/>
        <v>146754.573829</v>
      </c>
      <c r="D102" s="166">
        <v>146754.573829</v>
      </c>
      <c r="E102" s="155">
        <v>0</v>
      </c>
      <c r="F102" s="154">
        <f t="shared" si="3"/>
        <v>47515.896797000001</v>
      </c>
      <c r="G102" s="154">
        <v>47515.896797000001</v>
      </c>
      <c r="H102" s="155">
        <v>0</v>
      </c>
    </row>
    <row r="103" spans="1:8" ht="15" hidden="1" customHeight="1">
      <c r="A103" s="181" t="s">
        <v>170</v>
      </c>
      <c r="B103" s="157" t="s">
        <v>200</v>
      </c>
      <c r="C103" s="142">
        <f t="shared" si="2"/>
        <v>11490000</v>
      </c>
      <c r="D103" s="183">
        <v>4500000</v>
      </c>
      <c r="E103" s="161">
        <v>6990000</v>
      </c>
      <c r="F103" s="143">
        <f t="shared" si="3"/>
        <v>1137468.050572</v>
      </c>
      <c r="G103" s="185">
        <v>329713.820572</v>
      </c>
      <c r="H103" s="161">
        <v>807754.23</v>
      </c>
    </row>
    <row r="104" spans="1:8" ht="15" hidden="1" customHeight="1">
      <c r="A104" s="167" t="s">
        <v>168</v>
      </c>
      <c r="B104" s="186" t="s">
        <v>169</v>
      </c>
      <c r="C104" s="153">
        <f t="shared" si="2"/>
        <v>11490000</v>
      </c>
      <c r="D104" s="164">
        <v>4500000</v>
      </c>
      <c r="E104" s="155">
        <v>6990000</v>
      </c>
      <c r="F104" s="154">
        <f t="shared" si="3"/>
        <v>1137468.050572</v>
      </c>
      <c r="G104" s="187">
        <v>329713.820572</v>
      </c>
      <c r="H104" s="155">
        <v>807754.23</v>
      </c>
    </row>
    <row r="105" spans="1:8" ht="15" hidden="1" customHeight="1">
      <c r="A105" s="181" t="s">
        <v>170</v>
      </c>
      <c r="B105" s="157" t="s">
        <v>201</v>
      </c>
      <c r="C105" s="142">
        <f t="shared" si="2"/>
        <v>274471.234</v>
      </c>
      <c r="D105" s="161">
        <v>208471.234</v>
      </c>
      <c r="E105" s="161">
        <v>66000</v>
      </c>
      <c r="F105" s="143">
        <f t="shared" si="3"/>
        <v>173800.75599999999</v>
      </c>
      <c r="G105" s="143">
        <v>138470.94399999999</v>
      </c>
      <c r="H105" s="161">
        <v>35329.811999999998</v>
      </c>
    </row>
    <row r="106" spans="1:8" ht="15" hidden="1" customHeight="1">
      <c r="A106" s="124" t="s">
        <v>165</v>
      </c>
      <c r="B106" s="152" t="s">
        <v>166</v>
      </c>
      <c r="C106" s="153">
        <f t="shared" si="2"/>
        <v>271749.234</v>
      </c>
      <c r="D106" s="188">
        <v>205749.234</v>
      </c>
      <c r="E106" s="155">
        <v>66000</v>
      </c>
      <c r="F106" s="154">
        <f t="shared" si="3"/>
        <v>171079.046</v>
      </c>
      <c r="G106" s="164">
        <v>135749.234</v>
      </c>
      <c r="H106" s="155">
        <v>35329.811999999998</v>
      </c>
    </row>
    <row r="107" spans="1:8" ht="15" hidden="1" customHeight="1">
      <c r="A107" s="128" t="s">
        <v>167</v>
      </c>
      <c r="B107" s="152" t="s">
        <v>124</v>
      </c>
      <c r="C107" s="153">
        <f t="shared" si="2"/>
        <v>2722</v>
      </c>
      <c r="D107" s="166">
        <v>2722</v>
      </c>
      <c r="E107" s="155">
        <v>0</v>
      </c>
      <c r="F107" s="154">
        <f t="shared" si="3"/>
        <v>2721.71</v>
      </c>
      <c r="G107" s="164">
        <v>2721.71</v>
      </c>
      <c r="H107" s="155">
        <v>0</v>
      </c>
    </row>
    <row r="108" spans="1:8" ht="15" hidden="1" customHeight="1">
      <c r="A108" s="181" t="s">
        <v>170</v>
      </c>
      <c r="B108" s="157" t="s">
        <v>202</v>
      </c>
      <c r="C108" s="142">
        <f t="shared" si="2"/>
        <v>276073.28820000001</v>
      </c>
      <c r="D108" s="143">
        <v>176073.28820000001</v>
      </c>
      <c r="E108" s="161">
        <v>100000</v>
      </c>
      <c r="F108" s="143">
        <f t="shared" si="3"/>
        <v>275907.032121</v>
      </c>
      <c r="G108" s="143">
        <v>175907.032121</v>
      </c>
      <c r="H108" s="161">
        <v>100000</v>
      </c>
    </row>
    <row r="109" spans="1:8" ht="15" hidden="1" customHeight="1">
      <c r="A109" s="167" t="s">
        <v>164</v>
      </c>
      <c r="B109" s="152" t="s">
        <v>123</v>
      </c>
      <c r="C109" s="153">
        <f t="shared" si="2"/>
        <v>263153.28820000001</v>
      </c>
      <c r="D109" s="154">
        <v>163153.28820000001</v>
      </c>
      <c r="E109" s="155">
        <v>100000</v>
      </c>
      <c r="F109" s="154">
        <f t="shared" si="3"/>
        <v>263153.28820000001</v>
      </c>
      <c r="G109" s="179">
        <v>163153.28820000001</v>
      </c>
      <c r="H109" s="155">
        <v>100000</v>
      </c>
    </row>
    <row r="110" spans="1:8" ht="15" hidden="1" customHeight="1">
      <c r="A110" s="167" t="s">
        <v>167</v>
      </c>
      <c r="B110" s="152" t="s">
        <v>124</v>
      </c>
      <c r="C110" s="153">
        <f t="shared" si="2"/>
        <v>12920</v>
      </c>
      <c r="D110" s="154">
        <v>12920</v>
      </c>
      <c r="E110" s="155">
        <v>0</v>
      </c>
      <c r="F110" s="154">
        <f t="shared" si="3"/>
        <v>12753.743920999999</v>
      </c>
      <c r="G110" s="154">
        <v>12753.743920999999</v>
      </c>
      <c r="H110" s="155">
        <v>0</v>
      </c>
    </row>
    <row r="111" spans="1:8" ht="15" hidden="1" customHeight="1">
      <c r="A111" s="181" t="s">
        <v>170</v>
      </c>
      <c r="B111" s="157" t="s">
        <v>203</v>
      </c>
      <c r="C111" s="142">
        <f t="shared" si="2"/>
        <v>90000</v>
      </c>
      <c r="D111" s="189">
        <v>0</v>
      </c>
      <c r="E111" s="161">
        <v>90000</v>
      </c>
      <c r="F111" s="143">
        <f t="shared" si="3"/>
        <v>89999.998588000002</v>
      </c>
      <c r="G111" s="143">
        <v>0</v>
      </c>
      <c r="H111" s="161">
        <v>89999.998588000002</v>
      </c>
    </row>
    <row r="112" spans="1:8" ht="15" hidden="1" customHeight="1">
      <c r="A112" s="167" t="s">
        <v>163</v>
      </c>
      <c r="B112" s="152" t="s">
        <v>125</v>
      </c>
      <c r="C112" s="153">
        <f t="shared" si="2"/>
        <v>90000</v>
      </c>
      <c r="D112" s="190">
        <v>0</v>
      </c>
      <c r="E112" s="155">
        <v>90000</v>
      </c>
      <c r="F112" s="154">
        <f t="shared" si="3"/>
        <v>89999.998588000002</v>
      </c>
      <c r="G112" s="154">
        <v>0</v>
      </c>
      <c r="H112" s="155">
        <v>89999.998588000002</v>
      </c>
    </row>
    <row r="113" spans="1:8" ht="15" hidden="1" customHeight="1">
      <c r="A113" s="159" t="s">
        <v>170</v>
      </c>
      <c r="B113" s="160" t="s">
        <v>204</v>
      </c>
      <c r="C113" s="142">
        <f t="shared" si="2"/>
        <v>255841.24600000001</v>
      </c>
      <c r="D113" s="161">
        <v>170841.24600000001</v>
      </c>
      <c r="E113" s="161">
        <v>85000</v>
      </c>
      <c r="F113" s="143">
        <f t="shared" si="3"/>
        <v>255841.24600000001</v>
      </c>
      <c r="G113" s="143">
        <v>170841.24600000001</v>
      </c>
      <c r="H113" s="161">
        <v>85000</v>
      </c>
    </row>
    <row r="114" spans="1:8" ht="15" hidden="1" customHeight="1">
      <c r="A114" s="158" t="s">
        <v>163</v>
      </c>
      <c r="B114" s="152" t="s">
        <v>125</v>
      </c>
      <c r="C114" s="153">
        <f t="shared" si="2"/>
        <v>253124.70300000001</v>
      </c>
      <c r="D114" s="164">
        <v>168124.70300000001</v>
      </c>
      <c r="E114" s="155">
        <v>85000</v>
      </c>
      <c r="F114" s="154">
        <f t="shared" si="3"/>
        <v>253124.70300000001</v>
      </c>
      <c r="G114" s="170">
        <v>168124.70300000001</v>
      </c>
      <c r="H114" s="155">
        <v>85000</v>
      </c>
    </row>
    <row r="115" spans="1:8" ht="15" hidden="1" customHeight="1">
      <c r="A115" s="158" t="s">
        <v>167</v>
      </c>
      <c r="B115" s="152" t="s">
        <v>124</v>
      </c>
      <c r="C115" s="153">
        <f t="shared" si="2"/>
        <v>2716.5430000000001</v>
      </c>
      <c r="D115" s="164">
        <v>2716.5430000000001</v>
      </c>
      <c r="E115" s="155">
        <v>0</v>
      </c>
      <c r="F115" s="154">
        <f t="shared" si="3"/>
        <v>2716.5430000000001</v>
      </c>
      <c r="G115" s="154">
        <v>2716.5430000000001</v>
      </c>
      <c r="H115" s="155">
        <v>0</v>
      </c>
    </row>
    <row r="116" spans="1:8" ht="15" hidden="1" customHeight="1">
      <c r="A116" s="191" t="s">
        <v>170</v>
      </c>
      <c r="B116" s="157" t="s">
        <v>205</v>
      </c>
      <c r="C116" s="142">
        <f t="shared" si="2"/>
        <v>163428</v>
      </c>
      <c r="D116" s="192">
        <v>13428</v>
      </c>
      <c r="E116" s="161">
        <v>150000</v>
      </c>
      <c r="F116" s="143">
        <f t="shared" si="3"/>
        <v>162750.23800000001</v>
      </c>
      <c r="G116" s="143">
        <v>12750.237999999999</v>
      </c>
      <c r="H116" s="161">
        <v>150000</v>
      </c>
    </row>
    <row r="117" spans="1:8" ht="15" hidden="1" customHeight="1">
      <c r="A117" s="158" t="s">
        <v>163</v>
      </c>
      <c r="B117" s="152" t="s">
        <v>125</v>
      </c>
      <c r="C117" s="153">
        <f t="shared" si="2"/>
        <v>150000</v>
      </c>
      <c r="D117" s="187">
        <v>0</v>
      </c>
      <c r="E117" s="155">
        <v>150000</v>
      </c>
      <c r="F117" s="154">
        <f t="shared" si="3"/>
        <v>150000</v>
      </c>
      <c r="G117" s="164">
        <v>0</v>
      </c>
      <c r="H117" s="155">
        <v>150000</v>
      </c>
    </row>
    <row r="118" spans="1:8" ht="15" hidden="1" customHeight="1">
      <c r="A118" s="158" t="s">
        <v>167</v>
      </c>
      <c r="B118" s="152" t="s">
        <v>124</v>
      </c>
      <c r="C118" s="153">
        <f t="shared" si="2"/>
        <v>13428</v>
      </c>
      <c r="D118" s="187">
        <v>13428</v>
      </c>
      <c r="E118" s="155">
        <v>0</v>
      </c>
      <c r="F118" s="154">
        <f t="shared" si="3"/>
        <v>12750.237999999999</v>
      </c>
      <c r="G118" s="164">
        <v>12750.237999999999</v>
      </c>
      <c r="H118" s="155">
        <v>0</v>
      </c>
    </row>
    <row r="119" spans="1:8" ht="15" hidden="1" customHeight="1">
      <c r="A119" s="159" t="s">
        <v>170</v>
      </c>
      <c r="B119" s="160" t="s">
        <v>206</v>
      </c>
      <c r="C119" s="142">
        <f t="shared" si="2"/>
        <v>49121.508000000002</v>
      </c>
      <c r="D119" s="161">
        <v>49121.508000000002</v>
      </c>
      <c r="E119" s="161">
        <v>0</v>
      </c>
      <c r="F119" s="143">
        <f t="shared" si="3"/>
        <v>49121.508000000002</v>
      </c>
      <c r="G119" s="161">
        <v>49121.508000000002</v>
      </c>
      <c r="H119" s="161">
        <v>0</v>
      </c>
    </row>
    <row r="120" spans="1:8" ht="15" hidden="1" customHeight="1">
      <c r="A120" s="129" t="s">
        <v>167</v>
      </c>
      <c r="B120" s="152" t="s">
        <v>124</v>
      </c>
      <c r="C120" s="153">
        <f t="shared" si="2"/>
        <v>49121.508000000002</v>
      </c>
      <c r="D120" s="188">
        <v>49121.508000000002</v>
      </c>
      <c r="E120" s="155">
        <v>0</v>
      </c>
      <c r="F120" s="154">
        <f t="shared" si="3"/>
        <v>49121.508000000002</v>
      </c>
      <c r="G120" s="188">
        <v>49121.508000000002</v>
      </c>
      <c r="H120" s="155">
        <v>0</v>
      </c>
    </row>
    <row r="121" spans="1:8" ht="15" hidden="1" customHeight="1">
      <c r="A121" s="156" t="s">
        <v>170</v>
      </c>
      <c r="B121" s="160" t="s">
        <v>207</v>
      </c>
      <c r="C121" s="142">
        <f t="shared" si="2"/>
        <v>399269.16509299999</v>
      </c>
      <c r="D121" s="161">
        <v>399269.16509299999</v>
      </c>
      <c r="E121" s="161">
        <v>0</v>
      </c>
      <c r="F121" s="143">
        <f t="shared" si="3"/>
        <v>139262.83524300001</v>
      </c>
      <c r="G121" s="176">
        <v>139262.83524300001</v>
      </c>
      <c r="H121" s="161">
        <v>0</v>
      </c>
    </row>
    <row r="122" spans="1:8" ht="15" hidden="1" customHeight="1">
      <c r="A122" s="115" t="s">
        <v>164</v>
      </c>
      <c r="B122" s="152" t="s">
        <v>123</v>
      </c>
      <c r="C122" s="153">
        <f t="shared" si="2"/>
        <v>389646.350806</v>
      </c>
      <c r="D122" s="154">
        <v>389646.350806</v>
      </c>
      <c r="E122" s="155">
        <v>0</v>
      </c>
      <c r="F122" s="154">
        <f t="shared" si="3"/>
        <v>134864.192882</v>
      </c>
      <c r="G122" s="170">
        <v>134864.192882</v>
      </c>
      <c r="H122" s="155">
        <v>0</v>
      </c>
    </row>
    <row r="123" spans="1:8" ht="15" hidden="1" customHeight="1">
      <c r="A123" s="115" t="s">
        <v>167</v>
      </c>
      <c r="B123" s="152" t="s">
        <v>124</v>
      </c>
      <c r="C123" s="153">
        <f t="shared" si="2"/>
        <v>9622.8142869999992</v>
      </c>
      <c r="D123" s="154">
        <v>9622.8142869999992</v>
      </c>
      <c r="E123" s="155">
        <v>0</v>
      </c>
      <c r="F123" s="154">
        <f t="shared" si="3"/>
        <v>4398.6423610000002</v>
      </c>
      <c r="G123" s="154">
        <v>4398.6423610000002</v>
      </c>
      <c r="H123" s="155">
        <v>0</v>
      </c>
    </row>
    <row r="124" spans="1:8" ht="15" hidden="1" customHeight="1">
      <c r="A124" s="191" t="s">
        <v>170</v>
      </c>
      <c r="B124" s="157" t="s">
        <v>208</v>
      </c>
      <c r="C124" s="142">
        <f t="shared" si="2"/>
        <v>357055.17135000002</v>
      </c>
      <c r="D124" s="161">
        <v>118155.17135</v>
      </c>
      <c r="E124" s="161">
        <v>238900</v>
      </c>
      <c r="F124" s="143">
        <f t="shared" si="3"/>
        <v>279523.18500599999</v>
      </c>
      <c r="G124" s="143">
        <v>108567.49355</v>
      </c>
      <c r="H124" s="161">
        <v>170955.691456</v>
      </c>
    </row>
    <row r="125" spans="1:8" ht="15" hidden="1" customHeight="1">
      <c r="A125" s="115" t="s">
        <v>163</v>
      </c>
      <c r="B125" s="152" t="s">
        <v>125</v>
      </c>
      <c r="C125" s="153">
        <f t="shared" si="2"/>
        <v>253311.11459099999</v>
      </c>
      <c r="D125" s="154">
        <v>57746.114590999998</v>
      </c>
      <c r="E125" s="155">
        <v>195565</v>
      </c>
      <c r="F125" s="154">
        <f t="shared" si="3"/>
        <v>201670.72194699998</v>
      </c>
      <c r="G125" s="168">
        <v>57746.114590999998</v>
      </c>
      <c r="H125" s="155">
        <v>143924.60735599999</v>
      </c>
    </row>
    <row r="126" spans="1:8" ht="15" hidden="1" customHeight="1">
      <c r="A126" s="115" t="s">
        <v>167</v>
      </c>
      <c r="B126" s="152" t="s">
        <v>124</v>
      </c>
      <c r="C126" s="153">
        <f t="shared" si="2"/>
        <v>103744.056759</v>
      </c>
      <c r="D126" s="154">
        <v>60409.056758999999</v>
      </c>
      <c r="E126" s="155">
        <v>43335</v>
      </c>
      <c r="F126" s="154">
        <f t="shared" si="3"/>
        <v>77852.463059000002</v>
      </c>
      <c r="G126" s="170">
        <v>50821.378959000001</v>
      </c>
      <c r="H126" s="155">
        <v>27031.0841</v>
      </c>
    </row>
    <row r="127" spans="1:8" ht="15" hidden="1" customHeight="1">
      <c r="A127" s="191" t="s">
        <v>170</v>
      </c>
      <c r="B127" s="157" t="s">
        <v>209</v>
      </c>
      <c r="C127" s="142">
        <f t="shared" si="2"/>
        <v>392708.34570399998</v>
      </c>
      <c r="D127" s="175">
        <v>288308.34570399998</v>
      </c>
      <c r="E127" s="161">
        <v>104400</v>
      </c>
      <c r="F127" s="143">
        <f t="shared" si="3"/>
        <v>358894.96231099998</v>
      </c>
      <c r="G127" s="185">
        <v>285061.059626</v>
      </c>
      <c r="H127" s="161">
        <v>73833.902684999994</v>
      </c>
    </row>
    <row r="128" spans="1:8" ht="15" hidden="1" customHeight="1">
      <c r="A128" s="158" t="s">
        <v>167</v>
      </c>
      <c r="B128" s="152" t="s">
        <v>124</v>
      </c>
      <c r="C128" s="153">
        <f t="shared" si="2"/>
        <v>111155</v>
      </c>
      <c r="D128" s="170">
        <v>6755</v>
      </c>
      <c r="E128" s="155">
        <v>104400</v>
      </c>
      <c r="F128" s="154">
        <f t="shared" si="3"/>
        <v>79341.68968499999</v>
      </c>
      <c r="G128" s="164">
        <v>5507.7870000000003</v>
      </c>
      <c r="H128" s="155">
        <v>73833.902684999994</v>
      </c>
    </row>
    <row r="129" spans="1:8" ht="15" hidden="1" customHeight="1">
      <c r="A129" s="158" t="s">
        <v>163</v>
      </c>
      <c r="B129" s="152" t="s">
        <v>125</v>
      </c>
      <c r="C129" s="153">
        <f t="shared" si="2"/>
        <v>281553.34570399998</v>
      </c>
      <c r="D129" s="170">
        <v>281553.34570399998</v>
      </c>
      <c r="E129" s="155">
        <v>0</v>
      </c>
      <c r="F129" s="154">
        <f t="shared" si="3"/>
        <v>279553.27262599999</v>
      </c>
      <c r="G129" s="166">
        <v>279553.27262599999</v>
      </c>
      <c r="H129" s="155">
        <v>0</v>
      </c>
    </row>
    <row r="130" spans="1:8" ht="15" hidden="1" customHeight="1">
      <c r="A130" s="191" t="s">
        <v>170</v>
      </c>
      <c r="B130" s="157" t="s">
        <v>210</v>
      </c>
      <c r="C130" s="142">
        <f t="shared" si="2"/>
        <v>539122.51300000004</v>
      </c>
      <c r="D130" s="161">
        <v>539122.51300000004</v>
      </c>
      <c r="E130" s="161">
        <v>0</v>
      </c>
      <c r="F130" s="143">
        <f t="shared" si="3"/>
        <v>508940.32760999998</v>
      </c>
      <c r="G130" s="143">
        <v>508940.32760999998</v>
      </c>
      <c r="H130" s="161">
        <v>0</v>
      </c>
    </row>
    <row r="131" spans="1:8" ht="15" hidden="1" customHeight="1">
      <c r="A131" s="115" t="s">
        <v>163</v>
      </c>
      <c r="B131" s="152" t="s">
        <v>125</v>
      </c>
      <c r="C131" s="153">
        <f t="shared" si="2"/>
        <v>368243.929</v>
      </c>
      <c r="D131" s="154">
        <v>368243.929</v>
      </c>
      <c r="E131" s="155">
        <v>0</v>
      </c>
      <c r="F131" s="154">
        <f t="shared" si="3"/>
        <v>368243.929</v>
      </c>
      <c r="G131" s="166">
        <v>368243.929</v>
      </c>
      <c r="H131" s="155">
        <v>0</v>
      </c>
    </row>
    <row r="132" spans="1:8" ht="15" hidden="1" customHeight="1">
      <c r="A132" s="115" t="s">
        <v>167</v>
      </c>
      <c r="B132" s="152" t="s">
        <v>124</v>
      </c>
      <c r="C132" s="153">
        <f t="shared" si="2"/>
        <v>170878.584</v>
      </c>
      <c r="D132" s="154">
        <v>170878.584</v>
      </c>
      <c r="E132" s="155">
        <v>0</v>
      </c>
      <c r="F132" s="154">
        <f t="shared" si="3"/>
        <v>140696.39861</v>
      </c>
      <c r="G132" s="164">
        <v>140696.39861</v>
      </c>
      <c r="H132" s="155">
        <v>0</v>
      </c>
    </row>
    <row r="133" spans="1:8" ht="15" hidden="1" customHeight="1">
      <c r="A133" s="191" t="s">
        <v>170</v>
      </c>
      <c r="B133" s="157" t="s">
        <v>211</v>
      </c>
      <c r="C133" s="142">
        <f t="shared" si="2"/>
        <v>224700.55775599999</v>
      </c>
      <c r="D133" s="161">
        <v>224700.55775599999</v>
      </c>
      <c r="E133" s="161">
        <v>0</v>
      </c>
      <c r="F133" s="143">
        <f t="shared" si="3"/>
        <v>224476.101104</v>
      </c>
      <c r="G133" s="193">
        <v>224476.101104</v>
      </c>
      <c r="H133" s="161">
        <v>0</v>
      </c>
    </row>
    <row r="134" spans="1:8" ht="15" hidden="1" customHeight="1">
      <c r="A134" s="158" t="s">
        <v>163</v>
      </c>
      <c r="B134" s="152" t="s">
        <v>125</v>
      </c>
      <c r="C134" s="153">
        <f t="shared" si="2"/>
        <v>162024.02900000001</v>
      </c>
      <c r="D134" s="188">
        <v>162024.02900000001</v>
      </c>
      <c r="E134" s="155">
        <v>0</v>
      </c>
      <c r="F134" s="154">
        <f t="shared" si="3"/>
        <v>162024.02900000001</v>
      </c>
      <c r="G134" s="154">
        <v>162024.02900000001</v>
      </c>
      <c r="H134" s="155">
        <v>0</v>
      </c>
    </row>
    <row r="135" spans="1:8" ht="15" hidden="1" customHeight="1">
      <c r="A135" s="158" t="s">
        <v>164</v>
      </c>
      <c r="B135" s="152" t="s">
        <v>123</v>
      </c>
      <c r="C135" s="153">
        <f t="shared" si="2"/>
        <v>0</v>
      </c>
      <c r="D135" s="166">
        <v>0</v>
      </c>
      <c r="E135" s="155">
        <v>0</v>
      </c>
      <c r="F135" s="154">
        <f t="shared" si="3"/>
        <v>0</v>
      </c>
      <c r="G135" s="154">
        <v>0</v>
      </c>
      <c r="H135" s="155">
        <v>0</v>
      </c>
    </row>
    <row r="136" spans="1:8" ht="15" hidden="1" customHeight="1">
      <c r="A136" s="158" t="s">
        <v>167</v>
      </c>
      <c r="B136" s="152" t="s">
        <v>124</v>
      </c>
      <c r="C136" s="153">
        <f t="shared" si="2"/>
        <v>62676.528756</v>
      </c>
      <c r="D136" s="166">
        <v>62676.528756</v>
      </c>
      <c r="E136" s="155">
        <v>0</v>
      </c>
      <c r="F136" s="154">
        <f t="shared" si="3"/>
        <v>62452.072103999999</v>
      </c>
      <c r="G136" s="166">
        <v>62452.072103999999</v>
      </c>
      <c r="H136" s="155">
        <v>0</v>
      </c>
    </row>
    <row r="137" spans="1:8" ht="15" hidden="1" customHeight="1">
      <c r="A137" s="191" t="s">
        <v>170</v>
      </c>
      <c r="B137" s="157" t="s">
        <v>212</v>
      </c>
      <c r="C137" s="142">
        <f t="shared" si="2"/>
        <v>386551.68109999999</v>
      </c>
      <c r="D137" s="161">
        <v>386551.68109999999</v>
      </c>
      <c r="E137" s="161">
        <v>0</v>
      </c>
      <c r="F137" s="143">
        <f t="shared" si="3"/>
        <v>379446.50640000001</v>
      </c>
      <c r="G137" s="143">
        <v>379446.50640000001</v>
      </c>
      <c r="H137" s="161">
        <v>0</v>
      </c>
    </row>
    <row r="138" spans="1:8" ht="15" hidden="1" customHeight="1">
      <c r="A138" s="115" t="s">
        <v>163</v>
      </c>
      <c r="B138" s="152" t="s">
        <v>125</v>
      </c>
      <c r="C138" s="153">
        <f t="shared" si="2"/>
        <v>350331.75199999998</v>
      </c>
      <c r="D138" s="154">
        <v>350331.75199999998</v>
      </c>
      <c r="E138" s="155">
        <v>0</v>
      </c>
      <c r="F138" s="154">
        <f t="shared" si="3"/>
        <v>350331.75199999998</v>
      </c>
      <c r="G138" s="154">
        <v>350331.75199999998</v>
      </c>
      <c r="H138" s="155">
        <v>0</v>
      </c>
    </row>
    <row r="139" spans="1:8" ht="15" hidden="1" customHeight="1">
      <c r="A139" s="115" t="s">
        <v>167</v>
      </c>
      <c r="B139" s="152" t="s">
        <v>124</v>
      </c>
      <c r="C139" s="153">
        <f t="shared" si="2"/>
        <v>36219.929100000001</v>
      </c>
      <c r="D139" s="154">
        <v>36219.929100000001</v>
      </c>
      <c r="E139" s="155">
        <v>0</v>
      </c>
      <c r="F139" s="154">
        <f t="shared" si="3"/>
        <v>29114.754400000002</v>
      </c>
      <c r="G139" s="154">
        <v>29114.754400000002</v>
      </c>
      <c r="H139" s="155">
        <v>0</v>
      </c>
    </row>
    <row r="140" spans="1:8" ht="15" hidden="1" customHeight="1">
      <c r="A140" s="191" t="s">
        <v>170</v>
      </c>
      <c r="B140" s="157" t="s">
        <v>213</v>
      </c>
      <c r="C140" s="142">
        <f t="shared" si="2"/>
        <v>607987.39003999997</v>
      </c>
      <c r="D140" s="175">
        <v>607987.39003999997</v>
      </c>
      <c r="E140" s="161">
        <v>0</v>
      </c>
      <c r="F140" s="143">
        <f t="shared" si="3"/>
        <v>554178.54059800005</v>
      </c>
      <c r="G140" s="194">
        <v>554178.54059800005</v>
      </c>
      <c r="H140" s="161">
        <v>0</v>
      </c>
    </row>
    <row r="141" spans="1:8" ht="15" hidden="1" customHeight="1">
      <c r="A141" s="195" t="s">
        <v>167</v>
      </c>
      <c r="B141" s="152" t="s">
        <v>124</v>
      </c>
      <c r="C141" s="153">
        <f t="shared" si="2"/>
        <v>201487.39004</v>
      </c>
      <c r="D141" s="164">
        <v>201487.39004</v>
      </c>
      <c r="E141" s="155">
        <v>0</v>
      </c>
      <c r="F141" s="154">
        <f t="shared" si="3"/>
        <v>147678.54059799999</v>
      </c>
      <c r="G141" s="154">
        <v>147678.54059799999</v>
      </c>
      <c r="H141" s="155">
        <v>0</v>
      </c>
    </row>
    <row r="142" spans="1:8" ht="15" hidden="1" customHeight="1">
      <c r="A142" s="195" t="s">
        <v>163</v>
      </c>
      <c r="B142" s="152" t="s">
        <v>125</v>
      </c>
      <c r="C142" s="153">
        <f t="shared" si="2"/>
        <v>406500</v>
      </c>
      <c r="D142" s="164">
        <v>406500</v>
      </c>
      <c r="E142" s="155">
        <v>0</v>
      </c>
      <c r="F142" s="154">
        <f t="shared" si="3"/>
        <v>406500</v>
      </c>
      <c r="G142" s="170">
        <v>406500</v>
      </c>
      <c r="H142" s="155">
        <v>0</v>
      </c>
    </row>
    <row r="143" spans="1:8" ht="15" hidden="1" customHeight="1">
      <c r="A143" s="191" t="s">
        <v>170</v>
      </c>
      <c r="B143" s="157" t="s">
        <v>214</v>
      </c>
      <c r="C143" s="142">
        <f t="shared" si="2"/>
        <v>369966.15700000001</v>
      </c>
      <c r="D143" s="143">
        <v>300966.15700000001</v>
      </c>
      <c r="E143" s="161">
        <v>69000</v>
      </c>
      <c r="F143" s="143">
        <f t="shared" si="3"/>
        <v>319303.18</v>
      </c>
      <c r="G143" s="185">
        <v>300941.12900000002</v>
      </c>
      <c r="H143" s="161">
        <v>18362.050999999999</v>
      </c>
    </row>
    <row r="144" spans="1:8" ht="15" hidden="1" customHeight="1">
      <c r="A144" s="115" t="s">
        <v>163</v>
      </c>
      <c r="B144" s="152" t="s">
        <v>125</v>
      </c>
      <c r="C144" s="153">
        <f t="shared" si="2"/>
        <v>331711.65600000002</v>
      </c>
      <c r="D144" s="154">
        <v>274011.65600000002</v>
      </c>
      <c r="E144" s="155">
        <v>57700</v>
      </c>
      <c r="F144" s="154">
        <f t="shared" si="3"/>
        <v>286280.36800000002</v>
      </c>
      <c r="G144" s="187">
        <v>274011.65600000002</v>
      </c>
      <c r="H144" s="155">
        <v>12268.712</v>
      </c>
    </row>
    <row r="145" spans="1:8" ht="15" hidden="1" customHeight="1">
      <c r="A145" s="115" t="s">
        <v>167</v>
      </c>
      <c r="B145" s="152" t="s">
        <v>124</v>
      </c>
      <c r="C145" s="153">
        <f t="shared" si="2"/>
        <v>38254.501000000004</v>
      </c>
      <c r="D145" s="154">
        <v>26954.501</v>
      </c>
      <c r="E145" s="155">
        <v>11300</v>
      </c>
      <c r="F145" s="154">
        <f t="shared" si="3"/>
        <v>33022.812000000005</v>
      </c>
      <c r="G145" s="154">
        <v>26929.473000000002</v>
      </c>
      <c r="H145" s="155">
        <v>6093.3389999999999</v>
      </c>
    </row>
    <row r="146" spans="1:8" ht="15" hidden="1" customHeight="1">
      <c r="A146" s="191" t="s">
        <v>170</v>
      </c>
      <c r="B146" s="157" t="s">
        <v>215</v>
      </c>
      <c r="C146" s="142">
        <f t="shared" si="2"/>
        <v>569542.46614000003</v>
      </c>
      <c r="D146" s="161">
        <v>569542.46614000003</v>
      </c>
      <c r="E146" s="161">
        <v>0</v>
      </c>
      <c r="F146" s="143">
        <f t="shared" si="3"/>
        <v>425415.87669900001</v>
      </c>
      <c r="G146" s="196">
        <v>425415.87669900001</v>
      </c>
      <c r="H146" s="161">
        <v>0</v>
      </c>
    </row>
    <row r="147" spans="1:8" ht="15" hidden="1" customHeight="1">
      <c r="A147" s="167" t="s">
        <v>163</v>
      </c>
      <c r="B147" s="152" t="s">
        <v>125</v>
      </c>
      <c r="C147" s="153">
        <f t="shared" si="2"/>
        <v>535006.46614000003</v>
      </c>
      <c r="D147" s="166">
        <v>535006.46614000003</v>
      </c>
      <c r="E147" s="155">
        <v>0</v>
      </c>
      <c r="F147" s="154">
        <f t="shared" si="3"/>
        <v>391254.45269900002</v>
      </c>
      <c r="G147" s="154">
        <v>391254.45269900002</v>
      </c>
      <c r="H147" s="155">
        <v>0</v>
      </c>
    </row>
    <row r="148" spans="1:8" ht="15" hidden="1" customHeight="1">
      <c r="A148" s="167" t="s">
        <v>167</v>
      </c>
      <c r="B148" s="152" t="s">
        <v>124</v>
      </c>
      <c r="C148" s="153">
        <f t="shared" si="2"/>
        <v>34536</v>
      </c>
      <c r="D148" s="166">
        <v>34536</v>
      </c>
      <c r="E148" s="155">
        <v>0</v>
      </c>
      <c r="F148" s="154">
        <f t="shared" si="3"/>
        <v>34161.423999999999</v>
      </c>
      <c r="G148" s="166">
        <v>34161.423999999999</v>
      </c>
      <c r="H148" s="155">
        <v>0</v>
      </c>
    </row>
    <row r="149" spans="1:8" ht="15" hidden="1" customHeight="1">
      <c r="A149" s="191" t="s">
        <v>170</v>
      </c>
      <c r="B149" s="157" t="s">
        <v>216</v>
      </c>
      <c r="C149" s="142">
        <f t="shared" si="2"/>
        <v>338100.7501</v>
      </c>
      <c r="D149" s="163">
        <v>338100.7501</v>
      </c>
      <c r="E149" s="161">
        <v>0</v>
      </c>
      <c r="F149" s="143">
        <f t="shared" si="3"/>
        <v>174385.19769999999</v>
      </c>
      <c r="G149" s="143">
        <v>174385.19769999999</v>
      </c>
      <c r="H149" s="161">
        <v>0</v>
      </c>
    </row>
    <row r="150" spans="1:8" ht="15" hidden="1" customHeight="1">
      <c r="A150" s="197" t="s">
        <v>163</v>
      </c>
      <c r="B150" s="152" t="s">
        <v>125</v>
      </c>
      <c r="C150" s="153">
        <f t="shared" si="2"/>
        <v>257595.61410000001</v>
      </c>
      <c r="D150" s="164">
        <v>257595.61410000001</v>
      </c>
      <c r="E150" s="155">
        <v>0</v>
      </c>
      <c r="F150" s="154">
        <f t="shared" si="3"/>
        <v>97631.013699999996</v>
      </c>
      <c r="G150" s="154">
        <v>97631.013699999996</v>
      </c>
      <c r="H150" s="155">
        <v>0</v>
      </c>
    </row>
    <row r="151" spans="1:8" ht="15" hidden="1" customHeight="1">
      <c r="A151" s="197" t="s">
        <v>167</v>
      </c>
      <c r="B151" s="152" t="s">
        <v>124</v>
      </c>
      <c r="C151" s="153">
        <f t="shared" si="2"/>
        <v>80505.135999999999</v>
      </c>
      <c r="D151" s="164">
        <v>80505.135999999999</v>
      </c>
      <c r="E151" s="155">
        <v>0</v>
      </c>
      <c r="F151" s="154">
        <f t="shared" si="3"/>
        <v>76754.183999999994</v>
      </c>
      <c r="G151" s="154">
        <v>76754.183999999994</v>
      </c>
      <c r="H151" s="155">
        <v>0</v>
      </c>
    </row>
    <row r="152" spans="1:8" ht="15" hidden="1" customHeight="1">
      <c r="A152" s="191" t="s">
        <v>170</v>
      </c>
      <c r="B152" s="157" t="s">
        <v>217</v>
      </c>
      <c r="C152" s="142">
        <f t="shared" si="2"/>
        <v>268822</v>
      </c>
      <c r="D152" s="198">
        <v>138822</v>
      </c>
      <c r="E152" s="161">
        <v>130000</v>
      </c>
      <c r="F152" s="143">
        <f t="shared" si="3"/>
        <v>212276.05599999998</v>
      </c>
      <c r="G152" s="193">
        <v>133006.595</v>
      </c>
      <c r="H152" s="161">
        <v>79269.460999999996</v>
      </c>
    </row>
    <row r="153" spans="1:8" ht="15" hidden="1" customHeight="1">
      <c r="A153" s="130" t="s">
        <v>165</v>
      </c>
      <c r="B153" s="152" t="s">
        <v>166</v>
      </c>
      <c r="C153" s="153">
        <f t="shared" si="2"/>
        <v>130000</v>
      </c>
      <c r="D153" s="180">
        <v>0</v>
      </c>
      <c r="E153" s="155">
        <v>130000</v>
      </c>
      <c r="F153" s="154">
        <f t="shared" si="3"/>
        <v>79269.460999999996</v>
      </c>
      <c r="G153" s="154">
        <v>0</v>
      </c>
      <c r="H153" s="155">
        <v>79269.460999999996</v>
      </c>
    </row>
    <row r="154" spans="1:8" ht="15" hidden="1" customHeight="1">
      <c r="A154" s="129" t="s">
        <v>167</v>
      </c>
      <c r="B154" s="152" t="s">
        <v>124</v>
      </c>
      <c r="C154" s="153">
        <f t="shared" si="2"/>
        <v>138822</v>
      </c>
      <c r="D154" s="180">
        <v>138822</v>
      </c>
      <c r="E154" s="155">
        <v>0</v>
      </c>
      <c r="F154" s="154">
        <f t="shared" si="3"/>
        <v>133006.595</v>
      </c>
      <c r="G154" s="154">
        <v>133006.595</v>
      </c>
      <c r="H154" s="155">
        <v>0</v>
      </c>
    </row>
    <row r="155" spans="1:8" ht="15" hidden="1" customHeight="1">
      <c r="A155" s="191" t="s">
        <v>170</v>
      </c>
      <c r="B155" s="157" t="s">
        <v>218</v>
      </c>
      <c r="C155" s="142">
        <f t="shared" si="2"/>
        <v>363967.958422</v>
      </c>
      <c r="D155" s="161">
        <v>303577.958422</v>
      </c>
      <c r="E155" s="161">
        <v>60390</v>
      </c>
      <c r="F155" s="143">
        <f t="shared" si="3"/>
        <v>263743.78834299999</v>
      </c>
      <c r="G155" s="143">
        <v>237045.22199200001</v>
      </c>
      <c r="H155" s="161">
        <v>26698.566351000001</v>
      </c>
    </row>
    <row r="156" spans="1:8" ht="15" hidden="1" customHeight="1">
      <c r="A156" s="119" t="s">
        <v>163</v>
      </c>
      <c r="B156" s="152" t="s">
        <v>125</v>
      </c>
      <c r="C156" s="153">
        <f t="shared" ref="C156:C177" si="4">+D156+E156</f>
        <v>316034.47982200002</v>
      </c>
      <c r="D156" s="188">
        <v>266034.47982200002</v>
      </c>
      <c r="E156" s="155">
        <v>50000</v>
      </c>
      <c r="F156" s="154">
        <f t="shared" ref="F156:F177" si="5">+G156+H156</f>
        <v>226866.240903</v>
      </c>
      <c r="G156" s="154">
        <v>208456.60275200001</v>
      </c>
      <c r="H156" s="155">
        <v>18409.638150999999</v>
      </c>
    </row>
    <row r="157" spans="1:8" ht="15" hidden="1" customHeight="1">
      <c r="A157" s="119" t="s">
        <v>167</v>
      </c>
      <c r="B157" s="152" t="s">
        <v>124</v>
      </c>
      <c r="C157" s="153">
        <f t="shared" si="4"/>
        <v>47933.478600000002</v>
      </c>
      <c r="D157" s="164">
        <v>37543.478600000002</v>
      </c>
      <c r="E157" s="155">
        <v>10390</v>
      </c>
      <c r="F157" s="154">
        <f t="shared" si="5"/>
        <v>36877.547440000002</v>
      </c>
      <c r="G157" s="154">
        <v>28588.61924</v>
      </c>
      <c r="H157" s="155">
        <v>8288.9282000000003</v>
      </c>
    </row>
    <row r="158" spans="1:8" ht="15" hidden="1" customHeight="1">
      <c r="A158" s="191" t="s">
        <v>170</v>
      </c>
      <c r="B158" s="157" t="s">
        <v>219</v>
      </c>
      <c r="C158" s="142">
        <f t="shared" si="4"/>
        <v>564295.44956500002</v>
      </c>
      <c r="D158" s="199">
        <v>480895.44956500002</v>
      </c>
      <c r="E158" s="161">
        <v>83400</v>
      </c>
      <c r="F158" s="143">
        <f t="shared" si="5"/>
        <v>199641.675063</v>
      </c>
      <c r="G158" s="199">
        <v>198670.45706300001</v>
      </c>
      <c r="H158" s="161">
        <v>971.21799999999996</v>
      </c>
    </row>
    <row r="159" spans="1:8" ht="15" hidden="1" customHeight="1">
      <c r="A159" s="167" t="s">
        <v>163</v>
      </c>
      <c r="B159" s="152" t="s">
        <v>125</v>
      </c>
      <c r="C159" s="153">
        <f t="shared" si="4"/>
        <v>561761.75529800006</v>
      </c>
      <c r="D159" s="200">
        <v>478361.755298</v>
      </c>
      <c r="E159" s="155">
        <v>83400</v>
      </c>
      <c r="F159" s="154">
        <f t="shared" si="5"/>
        <v>198424.48519399998</v>
      </c>
      <c r="G159" s="164">
        <v>197453.26719399999</v>
      </c>
      <c r="H159" s="155">
        <v>971.21799999999996</v>
      </c>
    </row>
    <row r="160" spans="1:8" ht="15" hidden="1" customHeight="1">
      <c r="A160" s="167" t="s">
        <v>167</v>
      </c>
      <c r="B160" s="152" t="s">
        <v>124</v>
      </c>
      <c r="C160" s="153">
        <f t="shared" si="4"/>
        <v>2533.6942669999999</v>
      </c>
      <c r="D160" s="162">
        <v>2533.6942669999999</v>
      </c>
      <c r="E160" s="155">
        <v>0</v>
      </c>
      <c r="F160" s="154">
        <f t="shared" si="5"/>
        <v>1217.189869</v>
      </c>
      <c r="G160" s="154">
        <v>1217.189869</v>
      </c>
      <c r="H160" s="155">
        <v>0</v>
      </c>
    </row>
    <row r="161" spans="1:8" ht="15" hidden="1" customHeight="1">
      <c r="A161" s="191" t="s">
        <v>170</v>
      </c>
      <c r="B161" s="157" t="s">
        <v>220</v>
      </c>
      <c r="C161" s="142">
        <f t="shared" si="4"/>
        <v>268700.74800000002</v>
      </c>
      <c r="D161" s="161">
        <v>254660.74799999999</v>
      </c>
      <c r="E161" s="161">
        <v>14040</v>
      </c>
      <c r="F161" s="143">
        <f t="shared" si="5"/>
        <v>258258.52900000001</v>
      </c>
      <c r="G161" s="143">
        <v>252005.76500000001</v>
      </c>
      <c r="H161" s="161">
        <v>6252.7640000000001</v>
      </c>
    </row>
    <row r="162" spans="1:8" ht="15" hidden="1" customHeight="1">
      <c r="A162" s="115" t="s">
        <v>163</v>
      </c>
      <c r="B162" s="152" t="s">
        <v>125</v>
      </c>
      <c r="C162" s="153">
        <f t="shared" si="4"/>
        <v>268606.66099999996</v>
      </c>
      <c r="D162" s="154">
        <v>254566.66099999999</v>
      </c>
      <c r="E162" s="155">
        <v>14040</v>
      </c>
      <c r="F162" s="154">
        <f t="shared" si="5"/>
        <v>258258.52900000001</v>
      </c>
      <c r="G162" s="164">
        <v>252005.76500000001</v>
      </c>
      <c r="H162" s="155">
        <v>6252.7640000000001</v>
      </c>
    </row>
    <row r="163" spans="1:8" ht="15" hidden="1" customHeight="1">
      <c r="A163" s="115" t="s">
        <v>167</v>
      </c>
      <c r="B163" s="152" t="s">
        <v>124</v>
      </c>
      <c r="C163" s="153">
        <f t="shared" si="4"/>
        <v>94.087000000000003</v>
      </c>
      <c r="D163" s="154">
        <v>94.087000000000003</v>
      </c>
      <c r="E163" s="155">
        <v>0</v>
      </c>
      <c r="F163" s="154">
        <f t="shared" si="5"/>
        <v>0</v>
      </c>
      <c r="G163" s="164">
        <v>0</v>
      </c>
      <c r="H163" s="155">
        <v>0</v>
      </c>
    </row>
    <row r="164" spans="1:8" ht="15" hidden="1" customHeight="1">
      <c r="A164" s="191" t="s">
        <v>170</v>
      </c>
      <c r="B164" s="157" t="s">
        <v>221</v>
      </c>
      <c r="C164" s="142">
        <f t="shared" si="4"/>
        <v>617880.35199999996</v>
      </c>
      <c r="D164" s="161">
        <v>617880.35199999996</v>
      </c>
      <c r="E164" s="161">
        <v>0</v>
      </c>
      <c r="F164" s="143">
        <f t="shared" si="5"/>
        <v>617880.35199999996</v>
      </c>
      <c r="G164" s="194">
        <v>617880.35199999996</v>
      </c>
      <c r="H164" s="161">
        <v>0</v>
      </c>
    </row>
    <row r="165" spans="1:8" ht="15" hidden="1" customHeight="1">
      <c r="A165" s="115" t="s">
        <v>164</v>
      </c>
      <c r="B165" s="152" t="s">
        <v>123</v>
      </c>
      <c r="C165" s="153">
        <f t="shared" si="4"/>
        <v>616343.93000000005</v>
      </c>
      <c r="D165" s="154">
        <v>616343.93000000005</v>
      </c>
      <c r="E165" s="155">
        <v>0</v>
      </c>
      <c r="F165" s="154">
        <f t="shared" si="5"/>
        <v>616343.93000000005</v>
      </c>
      <c r="G165" s="154">
        <v>616343.93000000005</v>
      </c>
      <c r="H165" s="155">
        <v>0</v>
      </c>
    </row>
    <row r="166" spans="1:8" ht="15" hidden="1" customHeight="1">
      <c r="A166" s="115" t="s">
        <v>167</v>
      </c>
      <c r="B166" s="152" t="s">
        <v>124</v>
      </c>
      <c r="C166" s="153">
        <f t="shared" si="4"/>
        <v>1536.422</v>
      </c>
      <c r="D166" s="154">
        <v>1536.422</v>
      </c>
      <c r="E166" s="155">
        <v>0</v>
      </c>
      <c r="F166" s="154">
        <f t="shared" si="5"/>
        <v>1536.422</v>
      </c>
      <c r="G166" s="154">
        <v>1536.422</v>
      </c>
      <c r="H166" s="155">
        <v>0</v>
      </c>
    </row>
    <row r="167" spans="1:8" ht="15" hidden="1" customHeight="1">
      <c r="A167" s="191" t="s">
        <v>170</v>
      </c>
      <c r="B167" s="157" t="s">
        <v>222</v>
      </c>
      <c r="C167" s="142">
        <f t="shared" si="4"/>
        <v>411689.087</v>
      </c>
      <c r="D167" s="161">
        <v>410482.087</v>
      </c>
      <c r="E167" s="161">
        <v>1207</v>
      </c>
      <c r="F167" s="143">
        <f t="shared" si="5"/>
        <v>183094.33900000001</v>
      </c>
      <c r="G167" s="161">
        <v>182107.02499999999</v>
      </c>
      <c r="H167" s="161">
        <v>987.31399999999996</v>
      </c>
    </row>
    <row r="168" spans="1:8" ht="15" hidden="1" customHeight="1">
      <c r="A168" s="167" t="s">
        <v>163</v>
      </c>
      <c r="B168" s="152" t="s">
        <v>125</v>
      </c>
      <c r="C168" s="153">
        <f t="shared" si="4"/>
        <v>404311.761</v>
      </c>
      <c r="D168" s="179">
        <v>404311.761</v>
      </c>
      <c r="E168" s="155">
        <v>0</v>
      </c>
      <c r="F168" s="154">
        <f t="shared" si="5"/>
        <v>176152.196</v>
      </c>
      <c r="G168" s="154">
        <v>176152.196</v>
      </c>
      <c r="H168" s="155">
        <v>0</v>
      </c>
    </row>
    <row r="169" spans="1:8" ht="15" hidden="1" customHeight="1">
      <c r="A169" s="167" t="s">
        <v>167</v>
      </c>
      <c r="B169" s="152" t="s">
        <v>124</v>
      </c>
      <c r="C169" s="153">
        <f t="shared" si="4"/>
        <v>7377.326</v>
      </c>
      <c r="D169" s="179">
        <v>6170.326</v>
      </c>
      <c r="E169" s="155">
        <v>1207</v>
      </c>
      <c r="F169" s="154">
        <f t="shared" si="5"/>
        <v>6942.143</v>
      </c>
      <c r="G169" s="154">
        <v>5954.8289999999997</v>
      </c>
      <c r="H169" s="155">
        <v>987.31399999999996</v>
      </c>
    </row>
    <row r="170" spans="1:8" ht="15" hidden="1" customHeight="1">
      <c r="A170" s="191" t="s">
        <v>170</v>
      </c>
      <c r="B170" s="157" t="s">
        <v>223</v>
      </c>
      <c r="C170" s="142">
        <f t="shared" si="4"/>
        <v>179887.50099999999</v>
      </c>
      <c r="D170" s="193">
        <v>136867.50099999999</v>
      </c>
      <c r="E170" s="161">
        <v>43020</v>
      </c>
      <c r="F170" s="143">
        <f t="shared" si="5"/>
        <v>179887.50099999999</v>
      </c>
      <c r="G170" s="143">
        <v>136867.50099999999</v>
      </c>
      <c r="H170" s="161">
        <v>43020</v>
      </c>
    </row>
    <row r="171" spans="1:8" ht="15" hidden="1" customHeight="1">
      <c r="A171" s="167" t="s">
        <v>165</v>
      </c>
      <c r="B171" s="152" t="s">
        <v>166</v>
      </c>
      <c r="C171" s="153">
        <f t="shared" si="4"/>
        <v>0</v>
      </c>
      <c r="D171" s="164">
        <v>0</v>
      </c>
      <c r="E171" s="155">
        <v>0</v>
      </c>
      <c r="F171" s="154">
        <f t="shared" si="5"/>
        <v>0</v>
      </c>
      <c r="G171" s="174">
        <v>0</v>
      </c>
      <c r="H171" s="155">
        <v>0</v>
      </c>
    </row>
    <row r="172" spans="1:8" ht="15" hidden="1" customHeight="1">
      <c r="A172" s="167" t="s">
        <v>164</v>
      </c>
      <c r="B172" s="152" t="s">
        <v>123</v>
      </c>
      <c r="C172" s="153">
        <f t="shared" si="4"/>
        <v>179887.50099999999</v>
      </c>
      <c r="D172" s="164">
        <v>136867.50099999999</v>
      </c>
      <c r="E172" s="155">
        <v>43020</v>
      </c>
      <c r="F172" s="154">
        <f t="shared" si="5"/>
        <v>179887.50099999999</v>
      </c>
      <c r="G172" s="168">
        <v>136867.50099999999</v>
      </c>
      <c r="H172" s="155">
        <v>43020</v>
      </c>
    </row>
    <row r="173" spans="1:8" ht="15" hidden="1" customHeight="1">
      <c r="A173" s="191" t="s">
        <v>170</v>
      </c>
      <c r="B173" s="157" t="s">
        <v>224</v>
      </c>
      <c r="C173" s="142">
        <f t="shared" si="4"/>
        <v>291353.06709999999</v>
      </c>
      <c r="D173" s="161">
        <v>291353.06709999999</v>
      </c>
      <c r="E173" s="161">
        <v>0</v>
      </c>
      <c r="F173" s="143">
        <f t="shared" si="5"/>
        <v>178373.18943299999</v>
      </c>
      <c r="G173" s="161">
        <v>178373.18943299999</v>
      </c>
      <c r="H173" s="161">
        <v>0</v>
      </c>
    </row>
    <row r="174" spans="1:8" ht="15" hidden="1" customHeight="1">
      <c r="A174" s="115" t="s">
        <v>163</v>
      </c>
      <c r="B174" s="152" t="s">
        <v>125</v>
      </c>
      <c r="C174" s="153">
        <f t="shared" si="4"/>
        <v>291353.06709999999</v>
      </c>
      <c r="D174" s="154">
        <v>291353.06709999999</v>
      </c>
      <c r="E174" s="155">
        <v>0</v>
      </c>
      <c r="F174" s="154">
        <f t="shared" si="5"/>
        <v>178373.18943299999</v>
      </c>
      <c r="G174" s="154">
        <v>178373.18943299999</v>
      </c>
      <c r="H174" s="155">
        <v>0</v>
      </c>
    </row>
    <row r="175" spans="1:8" ht="15" hidden="1" customHeight="1">
      <c r="A175" s="191" t="s">
        <v>170</v>
      </c>
      <c r="B175" s="157" t="s">
        <v>225</v>
      </c>
      <c r="C175" s="142">
        <f t="shared" si="4"/>
        <v>272367.33299999998</v>
      </c>
      <c r="D175" s="161">
        <v>272367.33299999998</v>
      </c>
      <c r="E175" s="161">
        <v>0</v>
      </c>
      <c r="F175" s="143">
        <f t="shared" si="5"/>
        <v>256858.10200000001</v>
      </c>
      <c r="G175" s="161">
        <v>256858.10200000001</v>
      </c>
      <c r="H175" s="161">
        <v>0</v>
      </c>
    </row>
    <row r="176" spans="1:8" ht="15" hidden="1" customHeight="1">
      <c r="A176" s="158" t="s">
        <v>163</v>
      </c>
      <c r="B176" s="152" t="s">
        <v>125</v>
      </c>
      <c r="C176" s="153">
        <f t="shared" si="4"/>
        <v>211988.092</v>
      </c>
      <c r="D176" s="162">
        <v>211988.092</v>
      </c>
      <c r="E176" s="155">
        <v>0</v>
      </c>
      <c r="F176" s="154">
        <f t="shared" si="5"/>
        <v>211988.092</v>
      </c>
      <c r="G176" s="154">
        <v>211988.092</v>
      </c>
      <c r="H176" s="155">
        <v>0</v>
      </c>
    </row>
    <row r="177" spans="1:8" ht="15" hidden="1" customHeight="1">
      <c r="A177" s="158" t="s">
        <v>167</v>
      </c>
      <c r="B177" s="152" t="s">
        <v>124</v>
      </c>
      <c r="C177" s="153">
        <f t="shared" si="4"/>
        <v>60379.241000000002</v>
      </c>
      <c r="D177" s="173">
        <v>60379.241000000002</v>
      </c>
      <c r="E177" s="155">
        <v>0</v>
      </c>
      <c r="F177" s="154">
        <f t="shared" si="5"/>
        <v>44870.01</v>
      </c>
      <c r="G177" s="173">
        <v>44870.01</v>
      </c>
      <c r="H177" s="155">
        <v>0</v>
      </c>
    </row>
  </sheetData>
  <mergeCells count="15">
    <mergeCell ref="A1:B1"/>
    <mergeCell ref="A3:H3"/>
    <mergeCell ref="G5:H5"/>
    <mergeCell ref="A6:A12"/>
    <mergeCell ref="B6:B12"/>
    <mergeCell ref="C6:E7"/>
    <mergeCell ref="F6:H7"/>
    <mergeCell ref="C8:C12"/>
    <mergeCell ref="D8:E8"/>
    <mergeCell ref="F8:F12"/>
    <mergeCell ref="G8:H8"/>
    <mergeCell ref="D9:D12"/>
    <mergeCell ref="E9:E12"/>
    <mergeCell ref="G9:G12"/>
    <mergeCell ref="H9:H12"/>
  </mergeCells>
  <conditionalFormatting sqref="B143">
    <cfRule type="duplicateValues" dxfId="1" priority="2"/>
  </conditionalFormatting>
  <conditionalFormatting sqref="B146">
    <cfRule type="duplicateValues" dxfId="0" priority="1"/>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12</vt:i4>
      </vt:variant>
      <vt:variant>
        <vt:lpstr>Named Ranges</vt:lpstr>
      </vt:variant>
      <vt:variant>
        <vt:i4>8</vt:i4>
      </vt:variant>
    </vt:vector>
  </HeadingPairs>
  <TitlesOfParts>
    <vt:vector size="20" baseType="lpstr">
      <vt:lpstr>PL3</vt:lpstr>
      <vt:lpstr>PL 3a</vt:lpstr>
      <vt:lpstr>PL 03b</vt:lpstr>
      <vt:lpstr>PL04</vt:lpstr>
      <vt:lpstr>PL05</vt:lpstr>
      <vt:lpstr>PL06</vt:lpstr>
      <vt:lpstr>PL07</vt:lpstr>
      <vt:lpstr>PL08</vt:lpstr>
      <vt:lpstr>PL09</vt:lpstr>
      <vt:lpstr>PL10</vt:lpstr>
      <vt:lpstr>PL11</vt:lpstr>
      <vt:lpstr>PL12</vt:lpstr>
      <vt:lpstr>PL3!_ftn1</vt:lpstr>
      <vt:lpstr>PL04!Print_Area</vt:lpstr>
      <vt:lpstr>PL06!Print_Area</vt:lpstr>
      <vt:lpstr>PL07!Print_Area</vt:lpstr>
      <vt:lpstr>PL08!Print_Area</vt:lpstr>
      <vt:lpstr>PL09!Print_Area</vt:lpstr>
      <vt:lpstr>PL11!Print_Area</vt:lpstr>
      <vt:lpstr>PL3!Print_Area</vt:lpstr>
    </vt:vector>
  </TitlesOfParts>
  <Company>minhtuan6990@gmail.com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CaoCuong</dc:creator>
  <cp:lastModifiedBy>Microsoft Office User</cp:lastModifiedBy>
  <cp:lastPrinted>2020-01-06T02:00:42Z</cp:lastPrinted>
  <dcterms:created xsi:type="dcterms:W3CDTF">2019-12-26T02:08:37Z</dcterms:created>
  <dcterms:modified xsi:type="dcterms:W3CDTF">2021-07-25T09:19:54Z</dcterms:modified>
</cp:coreProperties>
</file>